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corp.meadhunt.com\sharedfolders\entp\4012500\221658.01\116971_VAR-STW Genl Eng Servs CEAO 2023-1\119483_BEL-TR428-0.30\400-Engineering\Drainage\Report\"/>
    </mc:Choice>
  </mc:AlternateContent>
  <xr:revisionPtr revIDLastSave="0" documentId="13_ncr:1_{97AC6926-69F8-40EC-91CA-953CAD80A1D1}" xr6:coauthVersionLast="47" xr6:coauthVersionMax="47" xr10:uidLastSave="{00000000-0000-0000-0000-000000000000}"/>
  <bookViews>
    <workbookView xWindow="-120" yWindow="-120" windowWidth="29040" windowHeight="15840" activeTab="1" xr2:uid="{56A703FC-C15D-4629-9C28-F67136024D0B}"/>
  </bookViews>
  <sheets>
    <sheet name="Scour - 25-year" sheetId="1" r:id="rId1"/>
    <sheet name="Scour - 50-year" sheetId="2" r:id="rId2"/>
    <sheet name="Scour - 50-year - Example" sheetId="3" state="hidden" r:id="rId3"/>
  </sheets>
  <definedNames>
    <definedName name="_xlnm.Print_Area" localSheetId="0">'Scour - 25-year'!$A$1:$I$40</definedName>
    <definedName name="_xlnm.Print_Area" localSheetId="1">'Scour - 50-year'!$A$1:$I$40</definedName>
    <definedName name="_xlnm.Print_Area" localSheetId="2">'Scour - 50-year - Example'!$A$1:$I$40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3" i="3" l="1"/>
  <c r="F83" i="3" s="1"/>
  <c r="W68" i="3"/>
  <c r="R68" i="3"/>
  <c r="M68" i="3"/>
  <c r="W67" i="3"/>
  <c r="R67" i="3"/>
  <c r="M67" i="3"/>
  <c r="M63" i="3"/>
  <c r="W59" i="3"/>
  <c r="R59" i="3"/>
  <c r="M59" i="3"/>
  <c r="M64" i="3" s="1"/>
  <c r="M54" i="3"/>
  <c r="R53" i="3"/>
  <c r="W53" i="3" s="1"/>
  <c r="AB24" i="3"/>
  <c r="W24" i="3"/>
  <c r="R24" i="3"/>
  <c r="M24" i="3"/>
  <c r="AB23" i="3"/>
  <c r="W23" i="3"/>
  <c r="R23" i="3"/>
  <c r="M23" i="3"/>
  <c r="M19" i="3"/>
  <c r="AB15" i="3"/>
  <c r="W15" i="3"/>
  <c r="R15" i="3"/>
  <c r="M15" i="3"/>
  <c r="M20" i="3" s="1"/>
  <c r="M26" i="3" s="1"/>
  <c r="N27" i="3" s="1"/>
  <c r="R10" i="3"/>
  <c r="M10" i="3"/>
  <c r="I10" i="3"/>
  <c r="W9" i="3"/>
  <c r="AB9" i="3" s="1"/>
  <c r="R9" i="3"/>
  <c r="R19" i="3" s="1"/>
  <c r="I9" i="3"/>
  <c r="AB10" i="3" l="1"/>
  <c r="AB19" i="3"/>
  <c r="AB20" i="3"/>
  <c r="W63" i="3"/>
  <c r="W64" i="3" s="1"/>
  <c r="W70" i="3" s="1"/>
  <c r="W54" i="3"/>
  <c r="R20" i="3"/>
  <c r="M70" i="3"/>
  <c r="N71" i="3" s="1"/>
  <c r="AB26" i="3"/>
  <c r="AC27" i="3" s="1"/>
  <c r="W20" i="3"/>
  <c r="R26" i="3"/>
  <c r="S27" i="3" s="1"/>
  <c r="AC28" i="3" s="1"/>
  <c r="AC29" i="3" s="1"/>
  <c r="AC30" i="3" s="1"/>
  <c r="W26" i="3"/>
  <c r="X27" i="3" s="1"/>
  <c r="W10" i="3"/>
  <c r="W19" i="3"/>
  <c r="R54" i="3"/>
  <c r="R63" i="3"/>
  <c r="R64" i="3" s="1"/>
  <c r="R70" i="3" s="1"/>
  <c r="S71" i="3" s="1"/>
  <c r="Y71" i="3" s="1"/>
  <c r="Y72" i="3" s="1"/>
  <c r="N73" i="3" s="1"/>
  <c r="C83" i="1" l="1"/>
  <c r="F83" i="1" s="1"/>
  <c r="C83" i="2"/>
  <c r="F83" i="2" s="1"/>
  <c r="W68" i="2"/>
  <c r="R68" i="2"/>
  <c r="M68" i="2"/>
  <c r="W67" i="2"/>
  <c r="R67" i="2"/>
  <c r="M67" i="2"/>
  <c r="M63" i="2"/>
  <c r="W59" i="2"/>
  <c r="R59" i="2"/>
  <c r="M59" i="2"/>
  <c r="M54" i="2"/>
  <c r="R53" i="2"/>
  <c r="R63" i="2" s="1"/>
  <c r="W68" i="1"/>
  <c r="W67" i="1"/>
  <c r="W59" i="1"/>
  <c r="M69" i="1"/>
  <c r="M68" i="1"/>
  <c r="M64" i="1"/>
  <c r="M60" i="1"/>
  <c r="M55" i="1"/>
  <c r="W53" i="1" l="1"/>
  <c r="W63" i="1" s="1"/>
  <c r="W64" i="1" s="1"/>
  <c r="W70" i="1" s="1"/>
  <c r="M65" i="1"/>
  <c r="M71" i="1" s="1"/>
  <c r="N72" i="1" s="1"/>
  <c r="M64" i="2"/>
  <c r="M70" i="2" s="1"/>
  <c r="N71" i="2" s="1"/>
  <c r="R64" i="2"/>
  <c r="R70" i="2"/>
  <c r="S71" i="2" s="1"/>
  <c r="Y71" i="2" s="1"/>
  <c r="R54" i="2"/>
  <c r="W53" i="2"/>
  <c r="Y71" i="1"/>
  <c r="Y72" i="1" l="1"/>
  <c r="N74" i="1" s="1"/>
  <c r="W54" i="1"/>
  <c r="W54" i="2"/>
  <c r="W63" i="2"/>
  <c r="W64" i="2" s="1"/>
  <c r="W70" i="2" s="1"/>
  <c r="Y72" i="2" s="1"/>
  <c r="N73" i="2" s="1"/>
</calcChain>
</file>

<file path=xl/sharedStrings.xml><?xml version="1.0" encoding="utf-8"?>
<sst xmlns="http://schemas.openxmlformats.org/spreadsheetml/2006/main" count="576" uniqueCount="107">
  <si>
    <t>Boring #</t>
  </si>
  <si>
    <t>Input from Hydraulic Model</t>
  </si>
  <si>
    <t>Unit Discharge in Constricted Channel (cfs/ft</t>
  </si>
  <si>
    <t>Upstream Flow Depth (ft)</t>
  </si>
  <si>
    <t>Flow Depth prior to Scour at Abutment (Initial depth) (ft)</t>
  </si>
  <si>
    <t>Soil Input</t>
  </si>
  <si>
    <t>2% AEP</t>
  </si>
  <si>
    <t>Local Velocity (fps)</t>
  </si>
  <si>
    <t>Sample</t>
  </si>
  <si>
    <t>Elevation</t>
  </si>
  <si>
    <t>Layer 1 Depth</t>
  </si>
  <si>
    <t>Layer 2 Depth</t>
  </si>
  <si>
    <t>Layer 3 Depth</t>
  </si>
  <si>
    <t>Scour Zone Grain-Size Information</t>
  </si>
  <si>
    <t>Boring No.</t>
  </si>
  <si>
    <t>D50 (mm)</t>
  </si>
  <si>
    <t>τc (psf)</t>
  </si>
  <si>
    <t>Erosion Category (EC)</t>
  </si>
  <si>
    <t>SS-5</t>
  </si>
  <si>
    <t>SS-6</t>
  </si>
  <si>
    <t>SS-7</t>
  </si>
  <si>
    <t>4% AEP</t>
  </si>
  <si>
    <t>4% AEP Scour Design Depth (ft)</t>
  </si>
  <si>
    <t>2% AEP Scour Check Depth (ft)</t>
  </si>
  <si>
    <t>n =</t>
  </si>
  <si>
    <t>tc =</t>
  </si>
  <si>
    <t>y =</t>
  </si>
  <si>
    <t>Vc =</t>
  </si>
  <si>
    <t>Flow V =</t>
  </si>
  <si>
    <t>ft/s</t>
  </si>
  <si>
    <t>Scour will occur</t>
  </si>
  <si>
    <t>K =</t>
  </si>
  <si>
    <t>for rectangular piers</t>
  </si>
  <si>
    <t>Ku =</t>
  </si>
  <si>
    <t>V =</t>
  </si>
  <si>
    <t>t=</t>
  </si>
  <si>
    <t>psf</t>
  </si>
  <si>
    <t>EC =</t>
  </si>
  <si>
    <t>a =</t>
  </si>
  <si>
    <t>B =</t>
  </si>
  <si>
    <t>z =</t>
  </si>
  <si>
    <t>25 year - layer 1</t>
  </si>
  <si>
    <t>50 year - layer 1</t>
  </si>
  <si>
    <t>Contraction Scour</t>
  </si>
  <si>
    <t>25-year</t>
  </si>
  <si>
    <t>50-year</t>
  </si>
  <si>
    <t>50 year - layer 2</t>
  </si>
  <si>
    <t>ft thick</t>
  </si>
  <si>
    <t>Pier Scour (H-001 &amp; B-001)</t>
  </si>
  <si>
    <t>Pier Scour (H-001 &amp; B-002)</t>
  </si>
  <si>
    <t>ft</t>
  </si>
  <si>
    <t xml:space="preserve">Time to erode layer </t>
  </si>
  <si>
    <t>hours</t>
  </si>
  <si>
    <t>25 year - layer 3</t>
  </si>
  <si>
    <t>Time to erode remaining</t>
  </si>
  <si>
    <t>Erosion</t>
  </si>
  <si>
    <t>Total Scour =</t>
  </si>
  <si>
    <t>50 year - layer 3</t>
  </si>
  <si>
    <t>Scour will be minimal</t>
  </si>
  <si>
    <t>50 year - layer 4</t>
  </si>
  <si>
    <t>Time remaining =</t>
  </si>
  <si>
    <t>Erosion =</t>
  </si>
  <si>
    <t xml:space="preserve">Total Scour Depth = </t>
  </si>
  <si>
    <t>Hydraulic Inputs for Bridge Scour</t>
  </si>
  <si>
    <t>Replacement Bridge No. BEL-TR-428.03</t>
  </si>
  <si>
    <t>B-001-0-24</t>
  </si>
  <si>
    <t>B-002-0-24</t>
  </si>
  <si>
    <t>SS-4</t>
  </si>
  <si>
    <t>878.5'-877.0'</t>
  </si>
  <si>
    <t>Belmont County, Ohio</t>
  </si>
  <si>
    <t>876.5'-875.0'</t>
  </si>
  <si>
    <t>875.0'-873.5'</t>
  </si>
  <si>
    <t>873.5'-872.0'</t>
  </si>
  <si>
    <t>872.0'-870.5'</t>
  </si>
  <si>
    <t>Unit Discharge Upstream (Section 5240.9) in Main Channel (cfs/ft)</t>
  </si>
  <si>
    <t>NCHRP Scour</t>
  </si>
  <si>
    <t>-6.70' ~ 0.00'</t>
  </si>
  <si>
    <t>25 year</t>
  </si>
  <si>
    <t>HEC-18</t>
  </si>
  <si>
    <t>Pier 1 Scour</t>
  </si>
  <si>
    <t>Pier Shape</t>
  </si>
  <si>
    <t>Round</t>
  </si>
  <si>
    <t>Bed Condition</t>
  </si>
  <si>
    <t>Clear-Water</t>
  </si>
  <si>
    <t>Depth Upstream of Pier</t>
  </si>
  <si>
    <t>Velocity Upstream of Pier</t>
  </si>
  <si>
    <t>Width of Pier</t>
  </si>
  <si>
    <t>Length of Pier</t>
  </si>
  <si>
    <t>Angle of Attack</t>
  </si>
  <si>
    <t>Angle of Repose</t>
  </si>
  <si>
    <t>Scour Hole Bottom Width</t>
  </si>
  <si>
    <t>Scour Hole Top Width</t>
  </si>
  <si>
    <t>Froude Number Upstream</t>
  </si>
  <si>
    <t>Correction Factor for Pier Nose Shape (K1)</t>
  </si>
  <si>
    <t>Correction Factor of Angle of Attack (K2)</t>
  </si>
  <si>
    <t>Pier Length to Pier Width (L/a)</t>
  </si>
  <si>
    <t>Computed Scour Depth</t>
  </si>
  <si>
    <t>Maximum Scour Depth</t>
  </si>
  <si>
    <t>Scour Depth</t>
  </si>
  <si>
    <t>Pier 2 Scour</t>
  </si>
  <si>
    <t>degrees</t>
  </si>
  <si>
    <t>Correction Factor for Bed Condition (K3)</t>
  </si>
  <si>
    <t>Pier Scour (B-002-0-24)</t>
  </si>
  <si>
    <t>50 year</t>
  </si>
  <si>
    <t>2% AEP Scour Design Depth (ft)</t>
  </si>
  <si>
    <t>-3.82' ~ 0.00'</t>
  </si>
  <si>
    <t>-6.79' ~ 0.00'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</si>
</sst>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0"/>
      <color rgb="FFFFFFFF"/>
      <name val="Calibri"/>
      <family val="2"/>
    </font>
    <font>
      <sz val="10"/>
      <color rgb="FF000000"/>
      <name val="Calibri"/>
      <family val="2"/>
    </font>
    <font>
      <sz val="11"/>
      <color rgb="FF000000"/>
      <name val="Calibri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/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164" fontId="0" fillId="0" borderId="0" xfId="0" applyNumberFormat="1"/>
    <xf numFmtId="2" fontId="0" fillId="0" borderId="0" xfId="0" applyNumberFormat="1"/>
    <xf numFmtId="0" fontId="1" fillId="0" borderId="1" xfId="0" applyFont="1" applyBorder="1" applyAlignment="1">
      <alignment horizontal="center"/>
    </xf>
    <xf numFmtId="0" fontId="3" fillId="0" borderId="16" xfId="0" applyFont="1" applyBorder="1" applyAlignment="1">
      <alignment vertical="center" wrapText="1"/>
    </xf>
    <xf numFmtId="0" fontId="0" fillId="0" borderId="16" xfId="0" applyBorder="1"/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13" xfId="0" applyFont="1" applyBorder="1" applyAlignment="1">
      <alignment vertical="center" wrapText="1"/>
    </xf>
    <xf numFmtId="0" fontId="6" fillId="0" borderId="14" xfId="0" applyFont="1" applyBorder="1" applyAlignment="1">
      <alignment horizontal="center" vertical="center"/>
    </xf>
    <xf numFmtId="165" fontId="6" fillId="0" borderId="9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2" fontId="0" fillId="0" borderId="0" xfId="0" applyNumberFormat="1" applyAlignment="1">
      <alignment horizontal="right" vertical="center"/>
    </xf>
    <xf numFmtId="0" fontId="6" fillId="0" borderId="14" xfId="0" applyFont="1" applyBorder="1" applyAlignment="1">
      <alignment vertical="center" wrapText="1"/>
    </xf>
    <xf numFmtId="2" fontId="0" fillId="0" borderId="0" xfId="0" applyNumberFormat="1" applyAlignment="1">
      <alignment horizontal="center"/>
    </xf>
    <xf numFmtId="0" fontId="0" fillId="0" borderId="16" xfId="0" applyBorder="1" applyAlignment="1">
      <alignment horizontal="center"/>
    </xf>
    <xf numFmtId="0" fontId="6" fillId="0" borderId="1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/>
    </xf>
    <xf numFmtId="0" fontId="2" fillId="0" borderId="1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46</xdr:row>
      <xdr:rowOff>0</xdr:rowOff>
    </xdr:from>
    <xdr:to>
      <xdr:col>8</xdr:col>
      <xdr:colOff>670406</xdr:colOff>
      <xdr:row>78</xdr:row>
      <xdr:rowOff>56381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7615822-C3AF-6C85-A702-F4F12A67E7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0018059"/>
          <a:ext cx="6609524" cy="615238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46</xdr:row>
      <xdr:rowOff>0</xdr:rowOff>
    </xdr:from>
    <xdr:to>
      <xdr:col>8</xdr:col>
      <xdr:colOff>670406</xdr:colOff>
      <xdr:row>78</xdr:row>
      <xdr:rowOff>56381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6563166-C457-FC00-77FC-736D9984D2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984441"/>
          <a:ext cx="6609524" cy="615238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46</xdr:row>
      <xdr:rowOff>0</xdr:rowOff>
    </xdr:from>
    <xdr:to>
      <xdr:col>8</xdr:col>
      <xdr:colOff>670406</xdr:colOff>
      <xdr:row>78</xdr:row>
      <xdr:rowOff>56381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7757077-1EBF-44FF-BE62-CDB7326D7C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963150"/>
          <a:ext cx="6614006" cy="61523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8A238-3663-4D2F-A6F1-AE6667B2106D}">
  <sheetPr>
    <pageSetUpPr fitToPage="1"/>
  </sheetPr>
  <dimension ref="A1:Z83"/>
  <sheetViews>
    <sheetView view="pageBreakPreview" zoomScale="85" zoomScaleNormal="100" zoomScaleSheetLayoutView="85" workbookViewId="0">
      <selection activeCell="L2" sqref="L2:R26"/>
    </sheetView>
  </sheetViews>
  <sheetFormatPr defaultRowHeight="15" x14ac:dyDescent="0.25"/>
  <cols>
    <col min="1" max="1" width="12.5703125" customWidth="1"/>
    <col min="2" max="2" width="12.140625" customWidth="1"/>
    <col min="3" max="3" width="14" customWidth="1"/>
    <col min="4" max="4" width="7.28515625" customWidth="1"/>
    <col min="5" max="5" width="10.85546875" customWidth="1"/>
    <col min="6" max="6" width="10.42578125" customWidth="1"/>
    <col min="7" max="7" width="11.28515625" customWidth="1"/>
    <col min="8" max="8" width="10.5703125" customWidth="1"/>
    <col min="9" max="9" width="11" customWidth="1"/>
    <col min="12" max="12" width="39.85546875" customWidth="1"/>
    <col min="16" max="16" width="40" bestFit="1" customWidth="1"/>
  </cols>
  <sheetData>
    <row r="1" spans="1:18" ht="18.75" x14ac:dyDescent="0.3">
      <c r="A1" s="40" t="s">
        <v>63</v>
      </c>
      <c r="B1" s="40"/>
      <c r="C1" s="40"/>
      <c r="D1" s="40"/>
      <c r="E1" s="40"/>
      <c r="F1" s="40"/>
      <c r="G1" s="40"/>
      <c r="H1" s="40"/>
      <c r="I1" s="40"/>
    </row>
    <row r="2" spans="1:18" x14ac:dyDescent="0.25">
      <c r="L2" t="s">
        <v>102</v>
      </c>
      <c r="P2" t="s">
        <v>102</v>
      </c>
    </row>
    <row r="3" spans="1:18" x14ac:dyDescent="0.25">
      <c r="A3" s="37" t="s">
        <v>75</v>
      </c>
      <c r="B3" s="37"/>
      <c r="C3" s="37"/>
      <c r="D3" s="37"/>
      <c r="E3" s="37"/>
      <c r="F3" s="37"/>
      <c r="G3" s="37"/>
      <c r="H3" s="37"/>
      <c r="I3" s="37"/>
    </row>
    <row r="4" spans="1:18" x14ac:dyDescent="0.25">
      <c r="A4" s="18" t="s">
        <v>0</v>
      </c>
      <c r="B4" s="37" t="s">
        <v>22</v>
      </c>
      <c r="C4" s="37"/>
      <c r="D4" s="37"/>
      <c r="E4" s="37"/>
      <c r="F4" s="37" t="s">
        <v>104</v>
      </c>
      <c r="G4" s="37"/>
      <c r="H4" s="37"/>
      <c r="I4" s="37"/>
      <c r="L4" t="s">
        <v>77</v>
      </c>
      <c r="M4" t="s">
        <v>78</v>
      </c>
      <c r="P4" t="s">
        <v>77</v>
      </c>
      <c r="Q4" t="s">
        <v>78</v>
      </c>
    </row>
    <row r="5" spans="1:18" x14ac:dyDescent="0.25">
      <c r="A5" s="26" t="s">
        <v>66</v>
      </c>
      <c r="B5" s="38" t="s">
        <v>105</v>
      </c>
      <c r="C5" s="39"/>
      <c r="D5" s="39"/>
      <c r="E5" s="39"/>
      <c r="F5" s="38" t="s">
        <v>106</v>
      </c>
      <c r="G5" s="39"/>
      <c r="H5" s="39"/>
      <c r="I5" s="39"/>
      <c r="M5" s="16"/>
      <c r="Q5" s="16"/>
    </row>
    <row r="6" spans="1:18" x14ac:dyDescent="0.25">
      <c r="L6" s="1" t="s">
        <v>79</v>
      </c>
      <c r="P6" s="1" t="s">
        <v>99</v>
      </c>
    </row>
    <row r="7" spans="1:18" x14ac:dyDescent="0.25">
      <c r="A7" s="50" t="s">
        <v>1</v>
      </c>
      <c r="B7" s="51"/>
      <c r="C7" s="51"/>
      <c r="D7" s="51"/>
      <c r="E7" s="51"/>
      <c r="F7" s="51"/>
      <c r="G7" s="51"/>
      <c r="H7" s="51"/>
      <c r="I7" s="52"/>
      <c r="L7" t="s">
        <v>80</v>
      </c>
      <c r="M7" t="s">
        <v>81</v>
      </c>
      <c r="P7" t="s">
        <v>80</v>
      </c>
      <c r="Q7" t="s">
        <v>81</v>
      </c>
    </row>
    <row r="8" spans="1:18" x14ac:dyDescent="0.25">
      <c r="A8" s="50"/>
      <c r="B8" s="51"/>
      <c r="C8" s="51"/>
      <c r="D8" s="51"/>
      <c r="E8" s="51"/>
      <c r="F8" s="51"/>
      <c r="G8" s="52"/>
      <c r="H8" s="3" t="s">
        <v>21</v>
      </c>
      <c r="I8" s="3" t="s">
        <v>6</v>
      </c>
      <c r="L8" t="s">
        <v>82</v>
      </c>
      <c r="M8" t="s">
        <v>83</v>
      </c>
      <c r="P8" t="s">
        <v>82</v>
      </c>
      <c r="Q8" t="s">
        <v>83</v>
      </c>
    </row>
    <row r="9" spans="1:18" x14ac:dyDescent="0.25">
      <c r="A9" s="34" t="s">
        <v>74</v>
      </c>
      <c r="B9" s="35"/>
      <c r="C9" s="35"/>
      <c r="D9" s="35"/>
      <c r="E9" s="35"/>
      <c r="F9" s="35"/>
      <c r="G9" s="36"/>
      <c r="H9" s="4">
        <v>79.59</v>
      </c>
      <c r="I9" s="4">
        <v>94.16</v>
      </c>
      <c r="L9" t="s">
        <v>84</v>
      </c>
      <c r="M9" s="17">
        <v>12.59</v>
      </c>
      <c r="P9" t="s">
        <v>84</v>
      </c>
      <c r="Q9" s="17">
        <v>11.68</v>
      </c>
      <c r="R9" t="s">
        <v>50</v>
      </c>
    </row>
    <row r="10" spans="1:18" x14ac:dyDescent="0.25">
      <c r="A10" s="34" t="s">
        <v>2</v>
      </c>
      <c r="B10" s="35"/>
      <c r="C10" s="35"/>
      <c r="D10" s="35"/>
      <c r="E10" s="35"/>
      <c r="F10" s="35"/>
      <c r="G10" s="36"/>
      <c r="H10" s="4">
        <v>91.45</v>
      </c>
      <c r="I10" s="4">
        <v>74.23</v>
      </c>
      <c r="L10" t="s">
        <v>85</v>
      </c>
      <c r="M10" s="17">
        <v>8.32</v>
      </c>
      <c r="N10" t="s">
        <v>29</v>
      </c>
      <c r="P10" t="s">
        <v>85</v>
      </c>
      <c r="Q10" s="17">
        <v>8.2100000000000009</v>
      </c>
      <c r="R10" t="s">
        <v>29</v>
      </c>
    </row>
    <row r="11" spans="1:18" x14ac:dyDescent="0.25">
      <c r="A11" s="34" t="s">
        <v>3</v>
      </c>
      <c r="B11" s="35"/>
      <c r="C11" s="35"/>
      <c r="D11" s="35"/>
      <c r="E11" s="35"/>
      <c r="F11" s="35"/>
      <c r="G11" s="36"/>
      <c r="H11" s="4">
        <v>8.6999999999999993</v>
      </c>
      <c r="I11" s="3">
        <v>9.2799999999999994</v>
      </c>
      <c r="L11" t="s">
        <v>86</v>
      </c>
      <c r="M11" s="17">
        <v>2</v>
      </c>
      <c r="N11" t="s">
        <v>29</v>
      </c>
      <c r="P11" t="s">
        <v>86</v>
      </c>
      <c r="Q11" s="17">
        <v>2</v>
      </c>
      <c r="R11" t="s">
        <v>29</v>
      </c>
    </row>
    <row r="12" spans="1:18" x14ac:dyDescent="0.25">
      <c r="A12" s="34" t="s">
        <v>4</v>
      </c>
      <c r="B12" s="35"/>
      <c r="C12" s="35"/>
      <c r="D12" s="35"/>
      <c r="E12" s="35"/>
      <c r="F12" s="35"/>
      <c r="G12" s="36"/>
      <c r="H12" s="3">
        <v>13.33</v>
      </c>
      <c r="I12" s="3">
        <v>14.17</v>
      </c>
      <c r="L12" t="s">
        <v>87</v>
      </c>
      <c r="M12" s="17">
        <v>20</v>
      </c>
      <c r="P12" t="s">
        <v>87</v>
      </c>
      <c r="Q12" s="17">
        <v>20</v>
      </c>
      <c r="R12" t="s">
        <v>50</v>
      </c>
    </row>
    <row r="13" spans="1:18" x14ac:dyDescent="0.25">
      <c r="A13" s="34" t="s">
        <v>7</v>
      </c>
      <c r="B13" s="35"/>
      <c r="C13" s="35"/>
      <c r="D13" s="35"/>
      <c r="E13" s="35"/>
      <c r="F13" s="35"/>
      <c r="G13" s="36"/>
      <c r="H13" s="3">
        <v>9.14</v>
      </c>
      <c r="I13" s="3">
        <v>10.15</v>
      </c>
      <c r="L13" t="s">
        <v>88</v>
      </c>
      <c r="M13" s="17">
        <v>0</v>
      </c>
      <c r="P13" t="s">
        <v>88</v>
      </c>
      <c r="Q13" s="17">
        <v>0</v>
      </c>
      <c r="R13" t="s">
        <v>100</v>
      </c>
    </row>
    <row r="14" spans="1:18" x14ac:dyDescent="0.25">
      <c r="H14" s="2"/>
      <c r="I14" s="2"/>
      <c r="M14" s="17"/>
      <c r="Q14" s="17"/>
    </row>
    <row r="15" spans="1:18" x14ac:dyDescent="0.25">
      <c r="H15" s="29"/>
      <c r="I15" s="29"/>
      <c r="L15" t="s">
        <v>92</v>
      </c>
      <c r="M15" s="17">
        <v>0.41</v>
      </c>
      <c r="P15" t="s">
        <v>92</v>
      </c>
      <c r="Q15" s="17">
        <v>0.42</v>
      </c>
    </row>
    <row r="16" spans="1:18" x14ac:dyDescent="0.25">
      <c r="H16" s="29"/>
      <c r="I16" s="29"/>
      <c r="L16" t="s">
        <v>93</v>
      </c>
      <c r="M16" s="27">
        <v>1</v>
      </c>
      <c r="P16" t="s">
        <v>93</v>
      </c>
      <c r="Q16" s="27">
        <v>1</v>
      </c>
    </row>
    <row r="17" spans="1:18" x14ac:dyDescent="0.25">
      <c r="H17" s="29"/>
      <c r="I17" s="29"/>
      <c r="L17" t="s">
        <v>94</v>
      </c>
      <c r="M17" s="17">
        <v>1</v>
      </c>
      <c r="P17" t="s">
        <v>94</v>
      </c>
      <c r="Q17" s="17">
        <v>1</v>
      </c>
    </row>
    <row r="18" spans="1:18" x14ac:dyDescent="0.25">
      <c r="H18" s="2"/>
      <c r="I18" s="2"/>
      <c r="L18" t="s">
        <v>95</v>
      </c>
      <c r="M18" s="17">
        <v>10</v>
      </c>
      <c r="P18" t="s">
        <v>95</v>
      </c>
      <c r="Q18" s="17">
        <v>10</v>
      </c>
    </row>
    <row r="19" spans="1:18" ht="19.5" thickBot="1" x14ac:dyDescent="0.35">
      <c r="A19" s="40" t="s">
        <v>5</v>
      </c>
      <c r="B19" s="40"/>
      <c r="C19" s="40"/>
      <c r="D19" s="40"/>
      <c r="E19" s="40"/>
      <c r="F19" s="40"/>
      <c r="G19" s="40"/>
      <c r="H19" s="13"/>
      <c r="I19" s="13"/>
      <c r="L19" t="s">
        <v>101</v>
      </c>
      <c r="M19" s="17">
        <v>1.1000000000000001</v>
      </c>
      <c r="P19" t="s">
        <v>101</v>
      </c>
      <c r="Q19" s="17">
        <v>1.1000000000000001</v>
      </c>
    </row>
    <row r="20" spans="1:18" ht="15.75" customHeight="1" x14ac:dyDescent="0.25">
      <c r="A20" s="41" t="s">
        <v>13</v>
      </c>
      <c r="B20" s="42"/>
      <c r="C20" s="42"/>
      <c r="D20" s="42"/>
      <c r="E20" s="42"/>
      <c r="F20" s="43"/>
      <c r="G20" s="19"/>
      <c r="H20" s="10"/>
      <c r="I20" s="10"/>
      <c r="L20" t="s">
        <v>96</v>
      </c>
      <c r="M20" s="17">
        <v>5.73</v>
      </c>
      <c r="N20" t="s">
        <v>50</v>
      </c>
      <c r="P20" t="s">
        <v>96</v>
      </c>
      <c r="Q20" s="17">
        <v>5.64</v>
      </c>
      <c r="R20" t="s">
        <v>50</v>
      </c>
    </row>
    <row r="21" spans="1:18" ht="15.75" customHeight="1" x14ac:dyDescent="0.25">
      <c r="A21" s="44" t="s">
        <v>64</v>
      </c>
      <c r="B21" s="45"/>
      <c r="C21" s="45"/>
      <c r="D21" s="45"/>
      <c r="E21" s="45"/>
      <c r="F21" s="46"/>
      <c r="G21" s="19"/>
      <c r="H21" s="10"/>
      <c r="I21" s="10"/>
      <c r="J21" s="10"/>
      <c r="K21" s="1"/>
      <c r="L21" t="s">
        <v>97</v>
      </c>
      <c r="M21" s="17">
        <v>4.8</v>
      </c>
      <c r="N21" t="s">
        <v>50</v>
      </c>
      <c r="P21" t="s">
        <v>97</v>
      </c>
      <c r="Q21" s="17">
        <v>4.8</v>
      </c>
      <c r="R21" t="s">
        <v>50</v>
      </c>
    </row>
    <row r="22" spans="1:18" ht="21.75" customHeight="1" thickBot="1" x14ac:dyDescent="0.3">
      <c r="A22" s="47" t="s">
        <v>69</v>
      </c>
      <c r="B22" s="48"/>
      <c r="C22" s="48"/>
      <c r="D22" s="48"/>
      <c r="E22" s="48"/>
      <c r="F22" s="49"/>
      <c r="G22" s="19"/>
      <c r="H22" s="10"/>
      <c r="I22" s="10"/>
      <c r="J22" s="10"/>
      <c r="L22" t="s">
        <v>98</v>
      </c>
      <c r="M22" s="17">
        <v>4.8</v>
      </c>
      <c r="N22" t="s">
        <v>50</v>
      </c>
      <c r="P22" t="s">
        <v>98</v>
      </c>
      <c r="Q22" s="17">
        <v>4.8</v>
      </c>
      <c r="R22" t="s">
        <v>50</v>
      </c>
    </row>
    <row r="23" spans="1:18" ht="45.75" thickBot="1" x14ac:dyDescent="0.3">
      <c r="A23" s="14" t="s">
        <v>14</v>
      </c>
      <c r="B23" s="7" t="s">
        <v>8</v>
      </c>
      <c r="C23" s="7" t="s">
        <v>9</v>
      </c>
      <c r="D23" s="9" t="s">
        <v>15</v>
      </c>
      <c r="E23" s="7" t="s">
        <v>16</v>
      </c>
      <c r="F23" s="9" t="s">
        <v>17</v>
      </c>
      <c r="G23" s="20"/>
      <c r="H23" s="11"/>
      <c r="I23" s="11"/>
      <c r="J23" s="10"/>
    </row>
    <row r="24" spans="1:18" ht="15.75" thickBot="1" x14ac:dyDescent="0.3">
      <c r="A24" s="15" t="s">
        <v>65</v>
      </c>
      <c r="B24" s="8" t="s">
        <v>67</v>
      </c>
      <c r="C24" s="8" t="s">
        <v>68</v>
      </c>
      <c r="D24" s="8">
        <v>0.28399999999999997</v>
      </c>
      <c r="E24" s="8">
        <v>6.0000000000000001E-3</v>
      </c>
      <c r="F24" s="8">
        <v>1.54</v>
      </c>
      <c r="G24" s="30"/>
      <c r="H24" s="53"/>
      <c r="I24" s="53"/>
      <c r="J24" s="11"/>
      <c r="L24" t="s">
        <v>89</v>
      </c>
      <c r="M24" s="17">
        <v>44</v>
      </c>
      <c r="P24" t="s">
        <v>89</v>
      </c>
      <c r="Q24" s="17">
        <v>44</v>
      </c>
    </row>
    <row r="25" spans="1:18" ht="15.75" thickBot="1" x14ac:dyDescent="0.3">
      <c r="A25" s="31" t="s">
        <v>66</v>
      </c>
      <c r="B25" s="8" t="s">
        <v>67</v>
      </c>
      <c r="C25" s="8" t="s">
        <v>70</v>
      </c>
      <c r="D25" s="8">
        <v>4.774</v>
      </c>
      <c r="E25" s="25">
        <v>0.1</v>
      </c>
      <c r="F25" s="8">
        <v>3.01</v>
      </c>
      <c r="G25" s="30"/>
      <c r="H25" s="53"/>
      <c r="I25" s="53"/>
      <c r="J25" s="12"/>
      <c r="L25" t="s">
        <v>90</v>
      </c>
      <c r="M25" s="17">
        <v>2</v>
      </c>
      <c r="P25" t="s">
        <v>90</v>
      </c>
      <c r="Q25" s="17">
        <v>2</v>
      </c>
    </row>
    <row r="26" spans="1:18" ht="15.75" thickBot="1" x14ac:dyDescent="0.3">
      <c r="A26" s="32"/>
      <c r="B26" s="8" t="s">
        <v>18</v>
      </c>
      <c r="C26" s="8" t="s">
        <v>71</v>
      </c>
      <c r="D26" s="8">
        <v>2.298</v>
      </c>
      <c r="E26" s="8">
        <v>4.8000000000000001E-2</v>
      </c>
      <c r="F26" s="8">
        <v>2.63</v>
      </c>
      <c r="G26" s="30"/>
      <c r="H26" s="53"/>
      <c r="I26" s="53"/>
      <c r="J26" s="12"/>
      <c r="L26" t="s">
        <v>91</v>
      </c>
      <c r="M26" s="17">
        <v>11.66</v>
      </c>
      <c r="P26" t="s">
        <v>91</v>
      </c>
      <c r="Q26" s="17">
        <v>11.48</v>
      </c>
    </row>
    <row r="27" spans="1:18" ht="15.75" thickBot="1" x14ac:dyDescent="0.3">
      <c r="A27" s="32"/>
      <c r="B27" s="8" t="s">
        <v>19</v>
      </c>
      <c r="C27" s="8" t="s">
        <v>72</v>
      </c>
      <c r="D27" s="8">
        <v>5.24</v>
      </c>
      <c r="E27" s="8">
        <v>0.109</v>
      </c>
      <c r="F27" s="8">
        <v>3.06</v>
      </c>
      <c r="G27" s="30"/>
      <c r="H27" s="53"/>
      <c r="I27" s="53"/>
      <c r="J27" s="12"/>
    </row>
    <row r="28" spans="1:18" ht="15.75" thickBot="1" x14ac:dyDescent="0.3">
      <c r="A28" s="33"/>
      <c r="B28" s="8" t="s">
        <v>20</v>
      </c>
      <c r="C28" s="8" t="s">
        <v>73</v>
      </c>
      <c r="D28" s="8">
        <v>3.9119999999999999</v>
      </c>
      <c r="E28" s="8">
        <v>8.2000000000000003E-2</v>
      </c>
      <c r="F28" s="8">
        <v>2.91</v>
      </c>
      <c r="G28" s="30"/>
      <c r="H28" s="53"/>
      <c r="I28" s="53"/>
      <c r="J28" s="12"/>
    </row>
    <row r="29" spans="1:18" x14ac:dyDescent="0.25">
      <c r="A29" s="28"/>
      <c r="B29" s="24"/>
      <c r="C29" s="24"/>
      <c r="D29" s="22"/>
      <c r="E29" s="24"/>
      <c r="F29" s="24"/>
      <c r="H29" s="12"/>
      <c r="I29" s="12"/>
      <c r="J29" s="12"/>
    </row>
    <row r="30" spans="1:18" x14ac:dyDescent="0.25">
      <c r="A30" s="21"/>
      <c r="B30" s="22"/>
      <c r="C30" s="22"/>
      <c r="D30" s="22"/>
      <c r="E30" s="22"/>
      <c r="F30" s="22"/>
      <c r="H30" s="53"/>
      <c r="I30" s="53"/>
      <c r="J30" s="12"/>
    </row>
    <row r="31" spans="1:18" x14ac:dyDescent="0.25">
      <c r="A31" s="21"/>
      <c r="B31" s="22"/>
      <c r="C31" s="22"/>
      <c r="D31" s="22"/>
      <c r="E31" s="22"/>
      <c r="F31" s="22"/>
      <c r="H31" s="53"/>
      <c r="I31" s="53"/>
      <c r="J31" s="12"/>
    </row>
    <row r="32" spans="1:18" x14ac:dyDescent="0.25">
      <c r="A32" s="21"/>
      <c r="B32" s="22"/>
      <c r="C32" s="22"/>
      <c r="D32" s="22"/>
      <c r="E32" s="22"/>
      <c r="F32" s="22"/>
      <c r="H32" s="12"/>
      <c r="I32" s="12"/>
      <c r="J32" s="12"/>
    </row>
    <row r="33" spans="1:22" x14ac:dyDescent="0.25">
      <c r="A33" s="21"/>
      <c r="B33" s="22"/>
      <c r="C33" s="22"/>
      <c r="D33" s="22"/>
      <c r="E33" s="22"/>
      <c r="F33" s="22"/>
      <c r="J33" s="12"/>
    </row>
    <row r="34" spans="1:22" x14ac:dyDescent="0.25">
      <c r="A34" s="21"/>
      <c r="B34" s="22"/>
      <c r="C34" s="22"/>
      <c r="D34" s="22"/>
      <c r="E34" s="22"/>
      <c r="F34" s="22"/>
    </row>
    <row r="35" spans="1:22" x14ac:dyDescent="0.25">
      <c r="A35" s="21"/>
      <c r="B35" s="22"/>
      <c r="C35" s="22"/>
      <c r="D35" s="22"/>
      <c r="E35" s="22"/>
      <c r="F35" s="22"/>
    </row>
    <row r="36" spans="1:22" x14ac:dyDescent="0.25">
      <c r="A36" s="21"/>
      <c r="B36" s="22"/>
      <c r="C36" s="22"/>
      <c r="D36" s="22"/>
      <c r="E36" s="22"/>
      <c r="F36" s="22"/>
    </row>
    <row r="37" spans="1:22" x14ac:dyDescent="0.25">
      <c r="A37" s="21"/>
      <c r="B37" s="22"/>
      <c r="C37" s="22"/>
      <c r="D37" s="22"/>
      <c r="E37" s="22"/>
      <c r="F37" s="22"/>
    </row>
    <row r="38" spans="1:22" x14ac:dyDescent="0.25">
      <c r="A38" s="21"/>
      <c r="B38" s="22"/>
      <c r="C38" s="22"/>
      <c r="D38" s="22"/>
      <c r="E38" s="22"/>
      <c r="F38" s="22"/>
    </row>
    <row r="39" spans="1:22" x14ac:dyDescent="0.25">
      <c r="A39" s="21"/>
      <c r="B39" s="22"/>
      <c r="C39" s="22"/>
      <c r="D39" s="22"/>
      <c r="E39" s="22"/>
      <c r="F39" s="22"/>
    </row>
    <row r="44" spans="1:22" x14ac:dyDescent="0.25">
      <c r="A44" t="s">
        <v>43</v>
      </c>
    </row>
    <row r="45" spans="1:22" x14ac:dyDescent="0.25">
      <c r="A45" t="s">
        <v>44</v>
      </c>
    </row>
    <row r="47" spans="1:22" x14ac:dyDescent="0.25">
      <c r="L47" t="s">
        <v>48</v>
      </c>
    </row>
    <row r="48" spans="1:22" x14ac:dyDescent="0.25">
      <c r="V48" t="s">
        <v>53</v>
      </c>
    </row>
    <row r="49" spans="12:24" x14ac:dyDescent="0.25">
      <c r="M49" t="s">
        <v>41</v>
      </c>
      <c r="V49" s="16">
        <v>7.5</v>
      </c>
      <c r="W49" t="s">
        <v>47</v>
      </c>
    </row>
    <row r="50" spans="12:24" x14ac:dyDescent="0.25">
      <c r="M50" s="16">
        <v>2</v>
      </c>
      <c r="N50" t="s">
        <v>47</v>
      </c>
      <c r="Q50" s="16"/>
    </row>
    <row r="51" spans="12:24" x14ac:dyDescent="0.25">
      <c r="V51" t="s">
        <v>24</v>
      </c>
      <c r="W51">
        <v>0.04</v>
      </c>
    </row>
    <row r="52" spans="12:24" x14ac:dyDescent="0.25">
      <c r="L52" t="s">
        <v>24</v>
      </c>
      <c r="M52">
        <v>0.04</v>
      </c>
      <c r="V52" t="s">
        <v>25</v>
      </c>
      <c r="W52">
        <v>0.16339999999999999</v>
      </c>
    </row>
    <row r="53" spans="12:24" x14ac:dyDescent="0.25">
      <c r="L53" t="s">
        <v>25</v>
      </c>
      <c r="M53">
        <v>4.1000000000000003E-3</v>
      </c>
      <c r="V53" t="s">
        <v>26</v>
      </c>
      <c r="W53" s="16">
        <f>R54+Q50</f>
        <v>0</v>
      </c>
    </row>
    <row r="54" spans="12:24" x14ac:dyDescent="0.25">
      <c r="L54" t="s">
        <v>26</v>
      </c>
      <c r="M54">
        <v>7.98</v>
      </c>
      <c r="R54" s="16"/>
      <c r="V54" t="s">
        <v>27</v>
      </c>
      <c r="W54">
        <f>1.486/W51*(W52*W53^0.333/62.4)^0.5</f>
        <v>0</v>
      </c>
      <c r="X54" t="s">
        <v>29</v>
      </c>
    </row>
    <row r="55" spans="12:24" x14ac:dyDescent="0.25">
      <c r="L55" t="s">
        <v>27</v>
      </c>
      <c r="M55">
        <f>1.486/M52*(M53*M54^0.333/62.4)^0.5</f>
        <v>0.42554151266337792</v>
      </c>
      <c r="N55" t="s">
        <v>29</v>
      </c>
      <c r="V55" t="s">
        <v>28</v>
      </c>
      <c r="W55">
        <v>1.94</v>
      </c>
      <c r="X55" t="s">
        <v>29</v>
      </c>
    </row>
    <row r="56" spans="12:24" x14ac:dyDescent="0.25">
      <c r="L56" t="s">
        <v>28</v>
      </c>
      <c r="M56">
        <v>1.94</v>
      </c>
      <c r="N56" t="s">
        <v>29</v>
      </c>
      <c r="V56" t="s">
        <v>58</v>
      </c>
    </row>
    <row r="57" spans="12:24" x14ac:dyDescent="0.25">
      <c r="L57" t="s">
        <v>30</v>
      </c>
    </row>
    <row r="59" spans="12:24" x14ac:dyDescent="0.25">
      <c r="V59" t="s">
        <v>24</v>
      </c>
      <c r="W59">
        <f>W51</f>
        <v>0.04</v>
      </c>
    </row>
    <row r="60" spans="12:24" x14ac:dyDescent="0.25">
      <c r="L60" t="s">
        <v>24</v>
      </c>
      <c r="M60">
        <f>M52</f>
        <v>0.04</v>
      </c>
      <c r="V60" t="s">
        <v>31</v>
      </c>
      <c r="W60">
        <v>1.7</v>
      </c>
      <c r="X60" t="s">
        <v>32</v>
      </c>
    </row>
    <row r="61" spans="12:24" x14ac:dyDescent="0.25">
      <c r="L61" t="s">
        <v>31</v>
      </c>
      <c r="M61">
        <v>1.7</v>
      </c>
      <c r="N61" t="s">
        <v>32</v>
      </c>
      <c r="V61" t="s">
        <v>33</v>
      </c>
      <c r="W61">
        <v>1.486</v>
      </c>
    </row>
    <row r="62" spans="12:24" x14ac:dyDescent="0.25">
      <c r="L62" t="s">
        <v>33</v>
      </c>
      <c r="M62">
        <v>1.486</v>
      </c>
      <c r="V62" t="s">
        <v>34</v>
      </c>
      <c r="W62">
        <v>1.94</v>
      </c>
      <c r="X62" t="s">
        <v>29</v>
      </c>
    </row>
    <row r="63" spans="12:24" x14ac:dyDescent="0.25">
      <c r="L63" t="s">
        <v>34</v>
      </c>
      <c r="M63">
        <v>1.94</v>
      </c>
      <c r="N63" t="s">
        <v>29</v>
      </c>
      <c r="V63" t="s">
        <v>26</v>
      </c>
      <c r="W63" s="16">
        <f>W53</f>
        <v>0</v>
      </c>
      <c r="X63" t="s">
        <v>50</v>
      </c>
    </row>
    <row r="64" spans="12:24" x14ac:dyDescent="0.25">
      <c r="L64" t="s">
        <v>26</v>
      </c>
      <c r="M64">
        <f>M54</f>
        <v>7.98</v>
      </c>
      <c r="N64" t="s">
        <v>50</v>
      </c>
      <c r="R64" s="16"/>
      <c r="V64" t="s">
        <v>35</v>
      </c>
      <c r="W64" t="e">
        <f>(W59*W60*W62/W61)^2*62.4/W63^0.333</f>
        <v>#DIV/0!</v>
      </c>
      <c r="X64" t="s">
        <v>36</v>
      </c>
    </row>
    <row r="65" spans="12:26" x14ac:dyDescent="0.25">
      <c r="L65" t="s">
        <v>35</v>
      </c>
      <c r="M65">
        <f>(M60*M61*M63/M62)^2*62.4/M64^0.333</f>
        <v>0.2462642063841011</v>
      </c>
      <c r="N65" t="s">
        <v>36</v>
      </c>
      <c r="V65" s="1"/>
    </row>
    <row r="66" spans="12:26" x14ac:dyDescent="0.25">
      <c r="L66" s="1"/>
      <c r="P66" s="1"/>
      <c r="Q66" s="1"/>
      <c r="V66" t="s">
        <v>37</v>
      </c>
      <c r="W66">
        <v>3.2549999999999999</v>
      </c>
    </row>
    <row r="67" spans="12:26" x14ac:dyDescent="0.25">
      <c r="L67" t="s">
        <v>37</v>
      </c>
      <c r="M67">
        <v>1.35</v>
      </c>
      <c r="V67" t="s">
        <v>38</v>
      </c>
      <c r="W67">
        <f>13/W66^0.309-7.1363</f>
        <v>1.8911500790827418</v>
      </c>
    </row>
    <row r="68" spans="12:26" x14ac:dyDescent="0.25">
      <c r="L68" t="s">
        <v>38</v>
      </c>
      <c r="M68">
        <f>13/M67^0.309-7.1363</f>
        <v>4.7123867469116476</v>
      </c>
      <c r="V68" t="s">
        <v>39</v>
      </c>
      <c r="W68">
        <f>7.377777-((1-(W66-4.5)^2/3.57^2)*10.377777^2)^0.5</f>
        <v>-2.3484800355463857</v>
      </c>
    </row>
    <row r="69" spans="12:26" x14ac:dyDescent="0.25">
      <c r="L69" t="s">
        <v>39</v>
      </c>
      <c r="M69">
        <f>7.377777-((1-(M67-4.5)^2/3.57^2)*10.377777^2)^0.5</f>
        <v>2.4941172352941168</v>
      </c>
    </row>
    <row r="70" spans="12:26" x14ac:dyDescent="0.25">
      <c r="V70" t="s">
        <v>40</v>
      </c>
      <c r="W70" t="e">
        <f>(10^(W67*LOG(W64*47.88)+W68))/304.8</f>
        <v>#DIV/0!</v>
      </c>
    </row>
    <row r="71" spans="12:26" x14ac:dyDescent="0.25">
      <c r="L71" t="s">
        <v>40</v>
      </c>
      <c r="M71">
        <f>(10^(M68*LOG(M65*47.88)+M69))/304.8</f>
        <v>114732.35372693233</v>
      </c>
      <c r="V71" t="s">
        <v>54</v>
      </c>
      <c r="Y71">
        <f>24-S71</f>
        <v>24</v>
      </c>
      <c r="Z71" t="s">
        <v>52</v>
      </c>
    </row>
    <row r="72" spans="12:26" x14ac:dyDescent="0.25">
      <c r="L72" t="s">
        <v>51</v>
      </c>
      <c r="N72">
        <f>L50/M71</f>
        <v>0</v>
      </c>
      <c r="O72" t="s">
        <v>52</v>
      </c>
      <c r="V72" t="s">
        <v>55</v>
      </c>
      <c r="Y72" t="e">
        <f>Y71*W70</f>
        <v>#DIV/0!</v>
      </c>
      <c r="Z72" t="s">
        <v>50</v>
      </c>
    </row>
    <row r="74" spans="12:26" x14ac:dyDescent="0.25">
      <c r="L74" t="s">
        <v>56</v>
      </c>
      <c r="N74" s="17" t="e">
        <f>M50+Q50+Y72</f>
        <v>#DIV/0!</v>
      </c>
      <c r="O74" t="s">
        <v>50</v>
      </c>
    </row>
    <row r="81" spans="2:6" x14ac:dyDescent="0.25">
      <c r="B81">
        <v>0.1</v>
      </c>
      <c r="C81">
        <v>0.65</v>
      </c>
    </row>
    <row r="82" spans="2:6" x14ac:dyDescent="0.25">
      <c r="B82">
        <v>0.01</v>
      </c>
      <c r="C82">
        <v>1.25</v>
      </c>
    </row>
    <row r="83" spans="2:6" x14ac:dyDescent="0.25">
      <c r="B83">
        <v>4.1000000000000003E-3</v>
      </c>
      <c r="C83" s="17">
        <f>(B82-B83)/(B81-B82)*(C82-C81)+C82</f>
        <v>1.2893333333333332</v>
      </c>
      <c r="E83">
        <v>0.78</v>
      </c>
      <c r="F83" s="17">
        <f>E83*(C83/C82)</f>
        <v>0.80454399999999993</v>
      </c>
    </row>
  </sheetData>
  <mergeCells count="26">
    <mergeCell ref="H30:H31"/>
    <mergeCell ref="I30:I31"/>
    <mergeCell ref="H24:H25"/>
    <mergeCell ref="I24:I25"/>
    <mergeCell ref="H26:H28"/>
    <mergeCell ref="I26:I28"/>
    <mergeCell ref="A1:I1"/>
    <mergeCell ref="B4:E4"/>
    <mergeCell ref="B5:E5"/>
    <mergeCell ref="A12:G12"/>
    <mergeCell ref="A13:G13"/>
    <mergeCell ref="A7:I7"/>
    <mergeCell ref="A8:G8"/>
    <mergeCell ref="A9:G9"/>
    <mergeCell ref="A10:G10"/>
    <mergeCell ref="A3:I3"/>
    <mergeCell ref="A19:G19"/>
    <mergeCell ref="A20:F20"/>
    <mergeCell ref="A21:F21"/>
    <mergeCell ref="A22:F22"/>
    <mergeCell ref="G24:G25"/>
    <mergeCell ref="A25:A28"/>
    <mergeCell ref="G26:G28"/>
    <mergeCell ref="A11:G11"/>
    <mergeCell ref="F4:I4"/>
    <mergeCell ref="F5:I5"/>
  </mergeCells>
  <phoneticPr fontId="7" type="noConversion"/>
  <pageMargins left="0.7" right="0.7" top="0.75" bottom="0.75" header="0.3" footer="0.3"/>
  <pageSetup scale="9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057199-6D28-4274-94B5-20739B5DF604}">
  <sheetPr>
    <pageSetUpPr fitToPage="1"/>
  </sheetPr>
  <dimension ref="A1:AC83"/>
  <sheetViews>
    <sheetView tabSelected="1" view="pageBreakPreview" zoomScale="85" zoomScaleNormal="100" zoomScaleSheetLayoutView="85" workbookViewId="0">
      <selection activeCell="L2" sqref="L2:R26"/>
    </sheetView>
  </sheetViews>
  <sheetFormatPr defaultRowHeight="15" x14ac:dyDescent="0.25"/>
  <cols>
    <col min="1" max="1" width="12.5703125" customWidth="1"/>
    <col min="2" max="2" width="12.140625" customWidth="1"/>
    <col min="3" max="3" width="14" customWidth="1"/>
    <col min="4" max="4" width="7.28515625" customWidth="1"/>
    <col min="5" max="5" width="10.85546875" customWidth="1"/>
    <col min="6" max="6" width="10.42578125" customWidth="1"/>
    <col min="7" max="7" width="11.28515625" customWidth="1"/>
    <col min="8" max="8" width="10.5703125" customWidth="1"/>
    <col min="9" max="9" width="11" customWidth="1"/>
    <col min="12" max="12" width="40" bestFit="1" customWidth="1"/>
    <col min="16" max="16" width="40" bestFit="1" customWidth="1"/>
  </cols>
  <sheetData>
    <row r="1" spans="1:28" ht="18.75" x14ac:dyDescent="0.3">
      <c r="A1" s="40" t="s">
        <v>63</v>
      </c>
      <c r="B1" s="40"/>
      <c r="C1" s="40"/>
      <c r="D1" s="40"/>
      <c r="E1" s="40"/>
      <c r="F1" s="40"/>
      <c r="G1" s="40"/>
      <c r="H1" s="40"/>
      <c r="I1" s="40"/>
    </row>
    <row r="2" spans="1:28" x14ac:dyDescent="0.25">
      <c r="L2" t="s">
        <v>102</v>
      </c>
      <c r="P2" t="s">
        <v>102</v>
      </c>
    </row>
    <row r="3" spans="1:28" x14ac:dyDescent="0.25">
      <c r="A3" s="37" t="s">
        <v>75</v>
      </c>
      <c r="B3" s="37"/>
      <c r="C3" s="37"/>
      <c r="D3" s="37"/>
      <c r="E3" s="37"/>
      <c r="F3" s="37"/>
      <c r="G3" s="37"/>
      <c r="H3" s="37"/>
      <c r="I3" s="37"/>
    </row>
    <row r="4" spans="1:28" x14ac:dyDescent="0.25">
      <c r="A4" s="18" t="s">
        <v>0</v>
      </c>
      <c r="B4" s="37" t="s">
        <v>22</v>
      </c>
      <c r="C4" s="37"/>
      <c r="D4" s="37"/>
      <c r="E4" s="37"/>
      <c r="F4" s="37" t="s">
        <v>104</v>
      </c>
      <c r="G4" s="37"/>
      <c r="H4" s="37"/>
      <c r="I4" s="37"/>
      <c r="L4" t="s">
        <v>103</v>
      </c>
      <c r="M4" t="s">
        <v>78</v>
      </c>
      <c r="P4" t="s">
        <v>103</v>
      </c>
      <c r="Q4" t="s">
        <v>78</v>
      </c>
    </row>
    <row r="5" spans="1:28" x14ac:dyDescent="0.25">
      <c r="A5" s="26" t="s">
        <v>66</v>
      </c>
      <c r="B5" s="38" t="s">
        <v>105</v>
      </c>
      <c r="C5" s="39"/>
      <c r="D5" s="39"/>
      <c r="E5" s="39"/>
      <c r="F5" s="38" t="s">
        <v>106</v>
      </c>
      <c r="G5" s="39"/>
      <c r="H5" s="39"/>
      <c r="I5" s="39"/>
      <c r="M5" s="16"/>
      <c r="Q5" s="16"/>
      <c r="V5" s="16"/>
      <c r="AA5" s="16"/>
    </row>
    <row r="6" spans="1:28" x14ac:dyDescent="0.25">
      <c r="L6" s="1" t="s">
        <v>79</v>
      </c>
      <c r="P6" s="1" t="s">
        <v>99</v>
      </c>
    </row>
    <row r="7" spans="1:28" x14ac:dyDescent="0.25">
      <c r="A7" s="50" t="s">
        <v>1</v>
      </c>
      <c r="B7" s="51"/>
      <c r="C7" s="51"/>
      <c r="D7" s="51"/>
      <c r="E7" s="51"/>
      <c r="F7" s="51"/>
      <c r="G7" s="51"/>
      <c r="H7" s="51"/>
      <c r="I7" s="52"/>
      <c r="L7" t="s">
        <v>80</v>
      </c>
      <c r="M7" t="s">
        <v>81</v>
      </c>
      <c r="P7" t="s">
        <v>80</v>
      </c>
      <c r="Q7" t="s">
        <v>81</v>
      </c>
    </row>
    <row r="8" spans="1:28" x14ac:dyDescent="0.25">
      <c r="A8" s="50"/>
      <c r="B8" s="51"/>
      <c r="C8" s="51"/>
      <c r="D8" s="51"/>
      <c r="E8" s="51"/>
      <c r="F8" s="51"/>
      <c r="G8" s="52"/>
      <c r="H8" s="3" t="s">
        <v>21</v>
      </c>
      <c r="I8" s="3" t="s">
        <v>6</v>
      </c>
      <c r="L8" t="s">
        <v>82</v>
      </c>
      <c r="M8" t="s">
        <v>83</v>
      </c>
      <c r="P8" t="s">
        <v>82</v>
      </c>
      <c r="Q8" t="s">
        <v>83</v>
      </c>
    </row>
    <row r="9" spans="1:28" x14ac:dyDescent="0.25">
      <c r="A9" s="34" t="s">
        <v>74</v>
      </c>
      <c r="B9" s="35"/>
      <c r="C9" s="35"/>
      <c r="D9" s="35"/>
      <c r="E9" s="35"/>
      <c r="F9" s="35"/>
      <c r="G9" s="36"/>
      <c r="H9" s="4">
        <v>79.59</v>
      </c>
      <c r="I9" s="4">
        <v>94.16</v>
      </c>
      <c r="L9" t="s">
        <v>84</v>
      </c>
      <c r="M9" s="17">
        <v>13.36</v>
      </c>
      <c r="P9" t="s">
        <v>84</v>
      </c>
      <c r="Q9" s="17">
        <v>12.45</v>
      </c>
      <c r="R9" t="s">
        <v>50</v>
      </c>
      <c r="W9" s="16"/>
      <c r="AB9" s="16"/>
    </row>
    <row r="10" spans="1:28" x14ac:dyDescent="0.25">
      <c r="A10" s="34" t="s">
        <v>2</v>
      </c>
      <c r="B10" s="35"/>
      <c r="C10" s="35"/>
      <c r="D10" s="35"/>
      <c r="E10" s="35"/>
      <c r="F10" s="35"/>
      <c r="G10" s="36"/>
      <c r="H10" s="4">
        <v>91.45</v>
      </c>
      <c r="I10" s="4">
        <v>74.23</v>
      </c>
      <c r="L10" t="s">
        <v>85</v>
      </c>
      <c r="M10" s="17">
        <v>7.9</v>
      </c>
      <c r="N10" t="s">
        <v>29</v>
      </c>
      <c r="P10" t="s">
        <v>85</v>
      </c>
      <c r="Q10" s="17">
        <v>7.81</v>
      </c>
      <c r="R10" t="s">
        <v>29</v>
      </c>
    </row>
    <row r="11" spans="1:28" x14ac:dyDescent="0.25">
      <c r="A11" s="34" t="s">
        <v>3</v>
      </c>
      <c r="B11" s="35"/>
      <c r="C11" s="35"/>
      <c r="D11" s="35"/>
      <c r="E11" s="35"/>
      <c r="F11" s="35"/>
      <c r="G11" s="36"/>
      <c r="H11" s="4">
        <v>8.6999999999999993</v>
      </c>
      <c r="I11" s="3">
        <v>9.2799999999999994</v>
      </c>
      <c r="L11" t="s">
        <v>86</v>
      </c>
      <c r="M11" s="17">
        <v>2</v>
      </c>
      <c r="N11" t="s">
        <v>29</v>
      </c>
      <c r="P11" t="s">
        <v>86</v>
      </c>
      <c r="Q11" s="17">
        <v>2</v>
      </c>
      <c r="R11" t="s">
        <v>29</v>
      </c>
    </row>
    <row r="12" spans="1:28" x14ac:dyDescent="0.25">
      <c r="A12" s="34" t="s">
        <v>4</v>
      </c>
      <c r="B12" s="35"/>
      <c r="C12" s="35"/>
      <c r="D12" s="35"/>
      <c r="E12" s="35"/>
      <c r="F12" s="35"/>
      <c r="G12" s="36"/>
      <c r="H12" s="3">
        <v>13.33</v>
      </c>
      <c r="I12" s="3">
        <v>14.17</v>
      </c>
      <c r="L12" t="s">
        <v>87</v>
      </c>
      <c r="M12" s="17">
        <v>20</v>
      </c>
      <c r="P12" t="s">
        <v>87</v>
      </c>
      <c r="Q12" s="17">
        <v>20</v>
      </c>
      <c r="R12" t="s">
        <v>50</v>
      </c>
    </row>
    <row r="13" spans="1:28" x14ac:dyDescent="0.25">
      <c r="A13" s="34" t="s">
        <v>7</v>
      </c>
      <c r="B13" s="35"/>
      <c r="C13" s="35"/>
      <c r="D13" s="35"/>
      <c r="E13" s="35"/>
      <c r="F13" s="35"/>
      <c r="G13" s="36"/>
      <c r="H13" s="3">
        <v>9.14</v>
      </c>
      <c r="I13" s="3">
        <v>10.15</v>
      </c>
      <c r="L13" t="s">
        <v>88</v>
      </c>
      <c r="M13" s="17">
        <v>0</v>
      </c>
      <c r="P13" t="s">
        <v>88</v>
      </c>
      <c r="Q13" s="17">
        <v>0</v>
      </c>
      <c r="R13" t="s">
        <v>100</v>
      </c>
    </row>
    <row r="14" spans="1:28" x14ac:dyDescent="0.25">
      <c r="H14" s="2"/>
      <c r="I14" s="2"/>
      <c r="M14" s="17"/>
      <c r="Q14" s="17"/>
    </row>
    <row r="15" spans="1:28" x14ac:dyDescent="0.25">
      <c r="A15" s="55"/>
      <c r="B15" s="55"/>
      <c r="C15" s="55"/>
      <c r="D15" s="55"/>
      <c r="E15" s="55"/>
      <c r="F15" s="55"/>
      <c r="G15" s="55"/>
      <c r="H15" s="29"/>
      <c r="I15" s="29"/>
      <c r="L15" t="s">
        <v>92</v>
      </c>
      <c r="M15" s="17">
        <v>0.38</v>
      </c>
      <c r="P15" t="s">
        <v>92</v>
      </c>
      <c r="Q15" s="17">
        <v>0.39</v>
      </c>
    </row>
    <row r="16" spans="1:28" x14ac:dyDescent="0.25">
      <c r="A16" s="55"/>
      <c r="B16" s="55"/>
      <c r="C16" s="55"/>
      <c r="D16" s="55"/>
      <c r="E16" s="55"/>
      <c r="F16" s="55"/>
      <c r="G16" s="55"/>
      <c r="H16" s="29"/>
      <c r="I16" s="29"/>
      <c r="L16" t="s">
        <v>93</v>
      </c>
      <c r="M16" s="27">
        <v>1</v>
      </c>
      <c r="P16" t="s">
        <v>93</v>
      </c>
      <c r="Q16" s="27">
        <v>1</v>
      </c>
    </row>
    <row r="17" spans="1:29" x14ac:dyDescent="0.25">
      <c r="A17" s="55"/>
      <c r="B17" s="55"/>
      <c r="C17" s="55"/>
      <c r="D17" s="55"/>
      <c r="E17" s="55"/>
      <c r="F17" s="55"/>
      <c r="G17" s="55"/>
      <c r="H17" s="29"/>
      <c r="I17" s="29"/>
      <c r="L17" t="s">
        <v>94</v>
      </c>
      <c r="M17" s="17">
        <v>1</v>
      </c>
      <c r="P17" t="s">
        <v>94</v>
      </c>
      <c r="Q17" s="17">
        <v>1</v>
      </c>
    </row>
    <row r="18" spans="1:29" x14ac:dyDescent="0.25">
      <c r="H18" s="2"/>
      <c r="I18" s="2"/>
      <c r="L18" t="s">
        <v>95</v>
      </c>
      <c r="M18" s="17">
        <v>10</v>
      </c>
      <c r="P18" t="s">
        <v>95</v>
      </c>
      <c r="Q18" s="17">
        <v>10</v>
      </c>
    </row>
    <row r="19" spans="1:29" ht="19.5" thickBot="1" x14ac:dyDescent="0.35">
      <c r="A19" s="56" t="s">
        <v>5</v>
      </c>
      <c r="B19" s="56"/>
      <c r="C19" s="56"/>
      <c r="D19" s="56"/>
      <c r="E19" s="56"/>
      <c r="F19" s="56"/>
      <c r="G19" s="40"/>
      <c r="H19" s="13"/>
      <c r="I19" s="13"/>
      <c r="L19" t="s">
        <v>101</v>
      </c>
      <c r="M19" s="17">
        <v>1.1000000000000001</v>
      </c>
      <c r="P19" t="s">
        <v>101</v>
      </c>
      <c r="Q19" s="17">
        <v>1.1000000000000001</v>
      </c>
      <c r="W19" s="16"/>
      <c r="AB19" s="16"/>
    </row>
    <row r="20" spans="1:29" ht="15.75" x14ac:dyDescent="0.25">
      <c r="A20" s="41" t="s">
        <v>13</v>
      </c>
      <c r="B20" s="42"/>
      <c r="C20" s="42"/>
      <c r="D20" s="42"/>
      <c r="E20" s="42"/>
      <c r="F20" s="43"/>
      <c r="G20" s="10"/>
      <c r="H20" s="10"/>
      <c r="I20" s="10"/>
      <c r="L20" t="s">
        <v>96</v>
      </c>
      <c r="M20" s="17">
        <v>5.65</v>
      </c>
      <c r="N20" t="s">
        <v>50</v>
      </c>
      <c r="P20" t="s">
        <v>96</v>
      </c>
      <c r="Q20" s="17">
        <v>5.57</v>
      </c>
      <c r="R20" t="s">
        <v>50</v>
      </c>
    </row>
    <row r="21" spans="1:29" ht="15.75" customHeight="1" x14ac:dyDescent="0.25">
      <c r="A21" s="44" t="s">
        <v>64</v>
      </c>
      <c r="B21" s="45"/>
      <c r="C21" s="45"/>
      <c r="D21" s="45"/>
      <c r="E21" s="45"/>
      <c r="F21" s="45"/>
      <c r="G21" s="19"/>
      <c r="H21" s="10"/>
      <c r="I21" s="10"/>
      <c r="J21" s="10"/>
      <c r="K21" s="1"/>
      <c r="L21" t="s">
        <v>97</v>
      </c>
      <c r="M21" s="17">
        <v>4.8</v>
      </c>
      <c r="N21" t="s">
        <v>50</v>
      </c>
      <c r="P21" t="s">
        <v>97</v>
      </c>
      <c r="Q21" s="17">
        <v>4.8</v>
      </c>
      <c r="R21" t="s">
        <v>50</v>
      </c>
      <c r="V21" s="1"/>
      <c r="AA21" s="1"/>
    </row>
    <row r="22" spans="1:29" ht="21.75" customHeight="1" thickBot="1" x14ac:dyDescent="0.3">
      <c r="A22" s="47" t="s">
        <v>69</v>
      </c>
      <c r="B22" s="48"/>
      <c r="C22" s="48"/>
      <c r="D22" s="48"/>
      <c r="E22" s="48"/>
      <c r="F22" s="48"/>
      <c r="G22" s="19"/>
      <c r="H22" s="10"/>
      <c r="I22" s="10"/>
      <c r="J22" s="10"/>
      <c r="L22" t="s">
        <v>98</v>
      </c>
      <c r="M22" s="17">
        <v>4.8</v>
      </c>
      <c r="N22" t="s">
        <v>50</v>
      </c>
      <c r="P22" t="s">
        <v>98</v>
      </c>
      <c r="Q22" s="17">
        <v>4.8</v>
      </c>
      <c r="R22" t="s">
        <v>50</v>
      </c>
    </row>
    <row r="23" spans="1:29" ht="45.75" thickBot="1" x14ac:dyDescent="0.3">
      <c r="A23" s="14" t="s">
        <v>14</v>
      </c>
      <c r="B23" s="7" t="s">
        <v>8</v>
      </c>
      <c r="C23" s="7" t="s">
        <v>9</v>
      </c>
      <c r="D23" s="9" t="s">
        <v>15</v>
      </c>
      <c r="E23" s="7" t="s">
        <v>16</v>
      </c>
      <c r="F23" s="9" t="s">
        <v>17</v>
      </c>
      <c r="G23" s="20"/>
      <c r="H23" s="11"/>
      <c r="I23" s="11"/>
      <c r="J23" s="10"/>
    </row>
    <row r="24" spans="1:29" ht="15.75" thickBot="1" x14ac:dyDescent="0.3">
      <c r="A24" s="15" t="s">
        <v>65</v>
      </c>
      <c r="B24" s="8" t="s">
        <v>67</v>
      </c>
      <c r="C24" s="8" t="s">
        <v>68</v>
      </c>
      <c r="D24" s="8">
        <v>0.28399999999999997</v>
      </c>
      <c r="E24" s="8">
        <v>6.0000000000000001E-3</v>
      </c>
      <c r="F24" s="8">
        <v>1.54</v>
      </c>
      <c r="G24" s="30"/>
      <c r="H24" s="53"/>
      <c r="I24" s="53"/>
      <c r="J24" s="11"/>
      <c r="L24" t="s">
        <v>89</v>
      </c>
      <c r="M24" s="17">
        <v>44</v>
      </c>
      <c r="P24" t="s">
        <v>89</v>
      </c>
      <c r="Q24" s="17">
        <v>44</v>
      </c>
    </row>
    <row r="25" spans="1:29" ht="15.75" thickBot="1" x14ac:dyDescent="0.3">
      <c r="A25" s="31" t="s">
        <v>66</v>
      </c>
      <c r="B25" s="8" t="s">
        <v>67</v>
      </c>
      <c r="C25" s="8" t="s">
        <v>70</v>
      </c>
      <c r="D25" s="8">
        <v>4.774</v>
      </c>
      <c r="E25" s="25">
        <v>0.1</v>
      </c>
      <c r="F25" s="8">
        <v>3.01</v>
      </c>
      <c r="G25" s="30"/>
      <c r="H25" s="53"/>
      <c r="I25" s="53"/>
      <c r="J25" s="12"/>
      <c r="L25" t="s">
        <v>90</v>
      </c>
      <c r="M25" s="17">
        <v>2</v>
      </c>
      <c r="P25" t="s">
        <v>90</v>
      </c>
      <c r="Q25" s="17">
        <v>2</v>
      </c>
    </row>
    <row r="26" spans="1:29" ht="15.75" thickBot="1" x14ac:dyDescent="0.3">
      <c r="A26" s="32"/>
      <c r="B26" s="8" t="s">
        <v>18</v>
      </c>
      <c r="C26" s="8" t="s">
        <v>71</v>
      </c>
      <c r="D26" s="8">
        <v>2.298</v>
      </c>
      <c r="E26" s="8">
        <v>4.8000000000000001E-2</v>
      </c>
      <c r="F26" s="8">
        <v>2.63</v>
      </c>
      <c r="G26" s="30"/>
      <c r="H26" s="53"/>
      <c r="I26" s="53"/>
      <c r="J26" s="12"/>
      <c r="L26" t="s">
        <v>91</v>
      </c>
      <c r="M26" s="17">
        <v>11.5</v>
      </c>
      <c r="P26" t="s">
        <v>91</v>
      </c>
      <c r="Q26" s="17">
        <v>11.33</v>
      </c>
    </row>
    <row r="27" spans="1:29" ht="15.75" thickBot="1" x14ac:dyDescent="0.3">
      <c r="A27" s="32"/>
      <c r="B27" s="8" t="s">
        <v>19</v>
      </c>
      <c r="C27" s="8" t="s">
        <v>72</v>
      </c>
      <c r="D27" s="8">
        <v>5.24</v>
      </c>
      <c r="E27" s="8">
        <v>0.109</v>
      </c>
      <c r="F27" s="8">
        <v>3.06</v>
      </c>
      <c r="G27" s="30"/>
      <c r="H27" s="53"/>
      <c r="I27" s="53"/>
      <c r="J27" s="12"/>
    </row>
    <row r="28" spans="1:29" ht="15.75" thickBot="1" x14ac:dyDescent="0.3">
      <c r="A28" s="32"/>
      <c r="B28" s="8" t="s">
        <v>20</v>
      </c>
      <c r="C28" s="8" t="s">
        <v>73</v>
      </c>
      <c r="D28" s="8">
        <v>3.9119999999999999</v>
      </c>
      <c r="E28" s="8">
        <v>8.2000000000000003E-2</v>
      </c>
      <c r="F28" s="8">
        <v>2.91</v>
      </c>
      <c r="G28" s="30"/>
      <c r="H28" s="53"/>
      <c r="I28" s="53"/>
      <c r="J28" s="12"/>
    </row>
    <row r="29" spans="1:29" x14ac:dyDescent="0.25">
      <c r="A29" s="23"/>
      <c r="B29" s="24"/>
      <c r="C29" s="24"/>
      <c r="D29" s="22"/>
      <c r="E29" s="24"/>
      <c r="F29" s="24"/>
      <c r="H29" s="12"/>
      <c r="I29" s="12"/>
      <c r="J29" s="12"/>
    </row>
    <row r="30" spans="1:29" x14ac:dyDescent="0.25">
      <c r="A30" s="21"/>
      <c r="B30" s="22"/>
      <c r="C30" s="22"/>
      <c r="D30" s="22"/>
      <c r="E30" s="22"/>
      <c r="F30" s="22"/>
      <c r="H30" s="53"/>
      <c r="I30" s="53"/>
      <c r="J30" s="12"/>
      <c r="AC30" s="17"/>
    </row>
    <row r="31" spans="1:29" x14ac:dyDescent="0.25">
      <c r="A31" s="21"/>
      <c r="B31" s="22"/>
      <c r="C31" s="22"/>
      <c r="D31" s="22"/>
      <c r="E31" s="22"/>
      <c r="F31" s="22"/>
      <c r="H31" s="53"/>
      <c r="I31" s="53"/>
      <c r="J31" s="12"/>
    </row>
    <row r="32" spans="1:29" x14ac:dyDescent="0.25">
      <c r="A32" s="21"/>
      <c r="B32" s="22"/>
      <c r="C32" s="22"/>
      <c r="D32" s="22"/>
      <c r="E32" s="22"/>
      <c r="F32" s="22"/>
      <c r="H32" s="12"/>
      <c r="I32" s="12"/>
      <c r="J32" s="12"/>
    </row>
    <row r="33" spans="1:22" x14ac:dyDescent="0.25">
      <c r="A33" s="21"/>
      <c r="B33" s="22"/>
      <c r="C33" s="22"/>
      <c r="D33" s="22"/>
      <c r="E33" s="22"/>
      <c r="F33" s="22"/>
      <c r="J33" s="12"/>
    </row>
    <row r="34" spans="1:22" x14ac:dyDescent="0.25">
      <c r="A34" s="21"/>
      <c r="B34" s="22"/>
      <c r="C34" s="22"/>
      <c r="D34" s="22"/>
      <c r="E34" s="22"/>
      <c r="F34" s="22"/>
    </row>
    <row r="35" spans="1:22" x14ac:dyDescent="0.25">
      <c r="A35" s="21"/>
      <c r="B35" s="22"/>
      <c r="C35" s="22"/>
      <c r="D35" s="22"/>
      <c r="E35" s="22"/>
      <c r="F35" s="22"/>
    </row>
    <row r="36" spans="1:22" x14ac:dyDescent="0.25">
      <c r="A36" s="21"/>
      <c r="B36" s="22"/>
      <c r="C36" s="22"/>
      <c r="D36" s="22"/>
      <c r="E36" s="22"/>
      <c r="F36" s="22"/>
    </row>
    <row r="37" spans="1:22" x14ac:dyDescent="0.25">
      <c r="A37" s="21"/>
      <c r="B37" s="22"/>
      <c r="C37" s="22"/>
      <c r="D37" s="22"/>
      <c r="E37" s="22"/>
      <c r="F37" s="22"/>
    </row>
    <row r="38" spans="1:22" x14ac:dyDescent="0.25">
      <c r="A38" s="21"/>
      <c r="B38" s="22"/>
      <c r="C38" s="22"/>
      <c r="D38" s="22"/>
      <c r="E38" s="22"/>
      <c r="F38" s="22"/>
    </row>
    <row r="39" spans="1:22" x14ac:dyDescent="0.25">
      <c r="A39" s="21"/>
      <c r="B39" s="22"/>
      <c r="C39" s="22"/>
      <c r="D39" s="22"/>
      <c r="E39" s="22"/>
      <c r="F39" s="22"/>
    </row>
    <row r="44" spans="1:22" x14ac:dyDescent="0.25">
      <c r="A44" t="s">
        <v>43</v>
      </c>
    </row>
    <row r="45" spans="1:22" x14ac:dyDescent="0.25">
      <c r="A45" t="s">
        <v>45</v>
      </c>
    </row>
    <row r="46" spans="1:22" x14ac:dyDescent="0.25">
      <c r="L46" t="s">
        <v>48</v>
      </c>
    </row>
    <row r="48" spans="1:22" x14ac:dyDescent="0.25">
      <c r="M48" t="s">
        <v>42</v>
      </c>
      <c r="Q48" t="s">
        <v>46</v>
      </c>
      <c r="V48" t="s">
        <v>57</v>
      </c>
    </row>
    <row r="49" spans="12:24" x14ac:dyDescent="0.25">
      <c r="M49" s="16">
        <v>2</v>
      </c>
      <c r="N49" t="s">
        <v>47</v>
      </c>
      <c r="Q49" s="16">
        <v>3.5</v>
      </c>
      <c r="R49" t="s">
        <v>47</v>
      </c>
      <c r="V49" s="16">
        <v>7.5</v>
      </c>
      <c r="W49" t="s">
        <v>47</v>
      </c>
    </row>
    <row r="51" spans="12:24" x14ac:dyDescent="0.25">
      <c r="L51" t="s">
        <v>24</v>
      </c>
      <c r="M51">
        <v>4.4999999999999998E-2</v>
      </c>
      <c r="Q51" t="s">
        <v>24</v>
      </c>
      <c r="R51">
        <v>0.04</v>
      </c>
      <c r="V51" t="s">
        <v>24</v>
      </c>
      <c r="W51">
        <v>0.04</v>
      </c>
    </row>
    <row r="52" spans="12:24" x14ac:dyDescent="0.25">
      <c r="L52" t="s">
        <v>25</v>
      </c>
      <c r="M52">
        <v>4.1000000000000003E-3</v>
      </c>
      <c r="Q52" t="s">
        <v>25</v>
      </c>
      <c r="R52">
        <v>3.3E-3</v>
      </c>
      <c r="V52" t="s">
        <v>25</v>
      </c>
      <c r="W52">
        <v>0.16339999999999999</v>
      </c>
    </row>
    <row r="53" spans="12:24" x14ac:dyDescent="0.25">
      <c r="L53" t="s">
        <v>26</v>
      </c>
      <c r="M53">
        <v>8.31</v>
      </c>
      <c r="Q53" t="s">
        <v>26</v>
      </c>
      <c r="R53" s="16">
        <f>M53+M49</f>
        <v>10.31</v>
      </c>
      <c r="V53" t="s">
        <v>26</v>
      </c>
      <c r="W53" s="16">
        <f>R53+Q49</f>
        <v>13.81</v>
      </c>
    </row>
    <row r="54" spans="12:24" x14ac:dyDescent="0.25">
      <c r="L54" t="s">
        <v>27</v>
      </c>
      <c r="M54">
        <f>1.486/M51*(M52*M53^0.333/62.4)^0.5</f>
        <v>0.38081978159822155</v>
      </c>
      <c r="N54" t="s">
        <v>29</v>
      </c>
      <c r="Q54" t="s">
        <v>27</v>
      </c>
      <c r="R54">
        <f>1.486/R51*(R52*R53^0.333/62.4)^0.5</f>
        <v>0.39841076177185547</v>
      </c>
      <c r="S54" t="s">
        <v>29</v>
      </c>
      <c r="V54" t="s">
        <v>27</v>
      </c>
      <c r="W54">
        <f>1.486/W51*(W52*W53^0.333/62.4)^0.5</f>
        <v>2.9433018054745537</v>
      </c>
      <c r="X54" t="s">
        <v>29</v>
      </c>
    </row>
    <row r="55" spans="12:24" x14ac:dyDescent="0.25">
      <c r="L55" t="s">
        <v>28</v>
      </c>
      <c r="M55">
        <v>1.99</v>
      </c>
      <c r="N55" t="s">
        <v>29</v>
      </c>
      <c r="Q55" t="s">
        <v>28</v>
      </c>
      <c r="R55">
        <v>1.99</v>
      </c>
      <c r="S55" t="s">
        <v>29</v>
      </c>
      <c r="V55" t="s">
        <v>28</v>
      </c>
      <c r="W55">
        <v>1.99</v>
      </c>
      <c r="X55" t="s">
        <v>29</v>
      </c>
    </row>
    <row r="56" spans="12:24" x14ac:dyDescent="0.25">
      <c r="L56" t="s">
        <v>30</v>
      </c>
      <c r="Q56" t="s">
        <v>30</v>
      </c>
      <c r="V56" t="s">
        <v>58</v>
      </c>
    </row>
    <row r="59" spans="12:24" x14ac:dyDescent="0.25">
      <c r="L59" t="s">
        <v>24</v>
      </c>
      <c r="M59">
        <f>M51</f>
        <v>4.4999999999999998E-2</v>
      </c>
      <c r="Q59" t="s">
        <v>24</v>
      </c>
      <c r="R59">
        <f>R51</f>
        <v>0.04</v>
      </c>
      <c r="V59" t="s">
        <v>24</v>
      </c>
      <c r="W59">
        <f>W51</f>
        <v>0.04</v>
      </c>
    </row>
    <row r="60" spans="12:24" x14ac:dyDescent="0.25">
      <c r="L60" t="s">
        <v>31</v>
      </c>
      <c r="M60">
        <v>1.7</v>
      </c>
      <c r="N60" t="s">
        <v>32</v>
      </c>
      <c r="Q60" t="s">
        <v>31</v>
      </c>
      <c r="R60">
        <v>1.7</v>
      </c>
      <c r="S60" t="s">
        <v>32</v>
      </c>
      <c r="V60" t="s">
        <v>31</v>
      </c>
      <c r="W60">
        <v>1.7</v>
      </c>
      <c r="X60" t="s">
        <v>32</v>
      </c>
    </row>
    <row r="61" spans="12:24" x14ac:dyDescent="0.25">
      <c r="L61" t="s">
        <v>33</v>
      </c>
      <c r="M61">
        <v>1.486</v>
      </c>
      <c r="Q61" t="s">
        <v>33</v>
      </c>
      <c r="R61">
        <v>1.486</v>
      </c>
      <c r="V61" t="s">
        <v>33</v>
      </c>
      <c r="W61">
        <v>1.486</v>
      </c>
    </row>
    <row r="62" spans="12:24" x14ac:dyDescent="0.25">
      <c r="L62" t="s">
        <v>34</v>
      </c>
      <c r="M62">
        <v>1.99</v>
      </c>
      <c r="N62" t="s">
        <v>29</v>
      </c>
      <c r="Q62" t="s">
        <v>34</v>
      </c>
      <c r="R62">
        <v>1.99</v>
      </c>
      <c r="S62" t="s">
        <v>29</v>
      </c>
      <c r="V62" t="s">
        <v>34</v>
      </c>
      <c r="W62">
        <v>1.99</v>
      </c>
      <c r="X62" t="s">
        <v>29</v>
      </c>
    </row>
    <row r="63" spans="12:24" x14ac:dyDescent="0.25">
      <c r="L63" t="s">
        <v>26</v>
      </c>
      <c r="M63">
        <f>M53</f>
        <v>8.31</v>
      </c>
      <c r="N63" t="s">
        <v>50</v>
      </c>
      <c r="Q63" t="s">
        <v>26</v>
      </c>
      <c r="R63" s="16">
        <f>R53</f>
        <v>10.31</v>
      </c>
      <c r="S63" t="s">
        <v>50</v>
      </c>
      <c r="V63" t="s">
        <v>26</v>
      </c>
      <c r="W63" s="16">
        <f>W53</f>
        <v>13.81</v>
      </c>
      <c r="X63" t="s">
        <v>50</v>
      </c>
    </row>
    <row r="64" spans="12:24" x14ac:dyDescent="0.25">
      <c r="L64" t="s">
        <v>35</v>
      </c>
      <c r="M64">
        <f>(M59*M60*M62/M61)^2*62.4/M63^0.333</f>
        <v>0.3235555494748808</v>
      </c>
      <c r="N64" t="s">
        <v>36</v>
      </c>
      <c r="Q64" t="s">
        <v>35</v>
      </c>
      <c r="R64">
        <f>(R59*R60*R62/R61)^2*62.4/R63^0.333</f>
        <v>0.23793362075591762</v>
      </c>
      <c r="S64" t="s">
        <v>36</v>
      </c>
      <c r="V64" t="s">
        <v>35</v>
      </c>
      <c r="W64">
        <f>(W59*W60*W62/W61)^2*62.4/W63^0.333</f>
        <v>0.21586709847393346</v>
      </c>
      <c r="X64" t="s">
        <v>36</v>
      </c>
    </row>
    <row r="65" spans="12:26" x14ac:dyDescent="0.25">
      <c r="L65" s="1"/>
      <c r="P65" s="1"/>
      <c r="Q65" s="1"/>
      <c r="V65" s="1"/>
    </row>
    <row r="66" spans="12:26" x14ac:dyDescent="0.25">
      <c r="L66" t="s">
        <v>37</v>
      </c>
      <c r="M66">
        <v>1.35</v>
      </c>
      <c r="Q66" t="s">
        <v>37</v>
      </c>
      <c r="R66">
        <v>2.2109999999999999</v>
      </c>
      <c r="V66" t="s">
        <v>37</v>
      </c>
      <c r="W66">
        <v>3.2549999999999999</v>
      </c>
    </row>
    <row r="67" spans="12:26" x14ac:dyDescent="0.25">
      <c r="L67" t="s">
        <v>38</v>
      </c>
      <c r="M67">
        <f>13/M66^0.309-7.1363</f>
        <v>4.7123867469116476</v>
      </c>
      <c r="Q67" t="s">
        <v>38</v>
      </c>
      <c r="R67">
        <f>13/R66^0.309-7.1363</f>
        <v>3.0370838444038029</v>
      </c>
      <c r="V67" t="s">
        <v>38</v>
      </c>
      <c r="W67">
        <f>13/W66^0.309-7.1363</f>
        <v>1.8911500790827418</v>
      </c>
    </row>
    <row r="68" spans="12:26" x14ac:dyDescent="0.25">
      <c r="L68" t="s">
        <v>39</v>
      </c>
      <c r="M68">
        <f>7.377777-((1-(M66-4.5)^2/3.57^2)*10.377777^2)^0.5</f>
        <v>2.4941172352941168</v>
      </c>
      <c r="Q68" t="s">
        <v>39</v>
      </c>
      <c r="R68">
        <f>7.377777-((1-(R66-4.5)^2/3.57^2)*10.377777^2)^0.5</f>
        <v>-0.58606127428288879</v>
      </c>
      <c r="V68" t="s">
        <v>39</v>
      </c>
      <c r="W68">
        <f>7.377777-((1-(W66-4.5)^2/3.57^2)*10.377777^2)^0.5</f>
        <v>-2.3484800355463857</v>
      </c>
    </row>
    <row r="70" spans="12:26" x14ac:dyDescent="0.25">
      <c r="L70" t="s">
        <v>40</v>
      </c>
      <c r="M70">
        <f>(10^(M67*LOG(M64*47.88)+M68))/304.8</f>
        <v>415267.41329818632</v>
      </c>
      <c r="Q70" t="s">
        <v>40</v>
      </c>
      <c r="R70">
        <f>(10^(R67*LOG(R64*47.88)+R68))/304.8</f>
        <v>1.3770090292740336</v>
      </c>
      <c r="V70" t="s">
        <v>40</v>
      </c>
      <c r="W70">
        <f>(10^(W67*LOG(W64*47.88)+W68))/304.8</f>
        <v>1.2183590674381087E-3</v>
      </c>
    </row>
    <row r="71" spans="12:26" x14ac:dyDescent="0.25">
      <c r="L71" t="s">
        <v>51</v>
      </c>
      <c r="N71">
        <f>L49/M70</f>
        <v>0</v>
      </c>
      <c r="O71" t="s">
        <v>52</v>
      </c>
      <c r="Q71" t="s">
        <v>51</v>
      </c>
      <c r="S71">
        <f>Q49/R70</f>
        <v>2.5417407769978229</v>
      </c>
      <c r="T71" t="s">
        <v>52</v>
      </c>
      <c r="V71" t="s">
        <v>54</v>
      </c>
      <c r="Y71">
        <f>24-S71</f>
        <v>21.458259223002177</v>
      </c>
      <c r="Z71" t="s">
        <v>52</v>
      </c>
    </row>
    <row r="72" spans="12:26" x14ac:dyDescent="0.25">
      <c r="V72" t="s">
        <v>55</v>
      </c>
      <c r="Y72">
        <f>Y71*W70</f>
        <v>2.6143864695782129E-2</v>
      </c>
      <c r="Z72" t="s">
        <v>50</v>
      </c>
    </row>
    <row r="73" spans="12:26" x14ac:dyDescent="0.25">
      <c r="L73" t="s">
        <v>56</v>
      </c>
      <c r="N73" s="17">
        <f>M49+Q49+Y72</f>
        <v>5.5261438646957819</v>
      </c>
      <c r="O73" t="s">
        <v>50</v>
      </c>
    </row>
    <row r="81" spans="2:6" x14ac:dyDescent="0.25">
      <c r="B81">
        <v>0.1</v>
      </c>
      <c r="C81">
        <v>0.7</v>
      </c>
    </row>
    <row r="82" spans="2:6" x14ac:dyDescent="0.25">
      <c r="B82">
        <v>0.01</v>
      </c>
      <c r="C82">
        <v>1.33</v>
      </c>
    </row>
    <row r="83" spans="2:6" x14ac:dyDescent="0.25">
      <c r="B83">
        <v>4.1000000000000003E-3</v>
      </c>
      <c r="C83" s="17">
        <f>(B82-B83)/(B81-B82)*(C82-C81)+C82</f>
        <v>1.3713000000000002</v>
      </c>
      <c r="E83">
        <v>0.82</v>
      </c>
      <c r="F83" s="17">
        <f>E83*(C83/C82)</f>
        <v>0.84546315789473681</v>
      </c>
    </row>
  </sheetData>
  <mergeCells count="29">
    <mergeCell ref="A1:I1"/>
    <mergeCell ref="B4:E4"/>
    <mergeCell ref="B5:E5"/>
    <mergeCell ref="A20:F20"/>
    <mergeCell ref="A13:G13"/>
    <mergeCell ref="A15:G15"/>
    <mergeCell ref="A16:G16"/>
    <mergeCell ref="A17:G17"/>
    <mergeCell ref="A19:G19"/>
    <mergeCell ref="A7:I7"/>
    <mergeCell ref="A8:G8"/>
    <mergeCell ref="A9:G9"/>
    <mergeCell ref="A10:G10"/>
    <mergeCell ref="H26:H28"/>
    <mergeCell ref="I26:I28"/>
    <mergeCell ref="H30:H31"/>
    <mergeCell ref="I30:I31"/>
    <mergeCell ref="A12:G12"/>
    <mergeCell ref="A21:F21"/>
    <mergeCell ref="A22:F22"/>
    <mergeCell ref="A25:A28"/>
    <mergeCell ref="G24:G25"/>
    <mergeCell ref="G26:G28"/>
    <mergeCell ref="A11:G11"/>
    <mergeCell ref="A3:I3"/>
    <mergeCell ref="F4:I4"/>
    <mergeCell ref="F5:I5"/>
    <mergeCell ref="H24:H25"/>
    <mergeCell ref="I24:I25"/>
  </mergeCells>
  <pageMargins left="0.7" right="0.7" top="0.75" bottom="0.75" header="0.3" footer="0.3"/>
  <pageSetup scale="9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ACDE5-378D-4B6A-9958-2FE0D375FE11}">
  <dimension ref="A1:AD83"/>
  <sheetViews>
    <sheetView view="pageBreakPreview" zoomScale="85" zoomScaleNormal="100" zoomScaleSheetLayoutView="85" workbookViewId="0">
      <selection activeCell="R23" sqref="R23"/>
    </sheetView>
  </sheetViews>
  <sheetFormatPr defaultRowHeight="15" x14ac:dyDescent="0.25"/>
  <cols>
    <col min="1" max="1" width="12.5703125" customWidth="1"/>
    <col min="2" max="2" width="12.140625" customWidth="1"/>
    <col min="3" max="3" width="14" customWidth="1"/>
    <col min="4" max="4" width="7.28515625" customWidth="1"/>
    <col min="5" max="5" width="10.85546875" customWidth="1"/>
    <col min="6" max="6" width="10.42578125" customWidth="1"/>
    <col min="7" max="7" width="11.28515625" customWidth="1"/>
    <col min="8" max="8" width="10.5703125" customWidth="1"/>
    <col min="9" max="9" width="11" customWidth="1"/>
  </cols>
  <sheetData>
    <row r="1" spans="1:29" ht="18.75" x14ac:dyDescent="0.3">
      <c r="A1" s="40" t="s">
        <v>63</v>
      </c>
      <c r="B1" s="40"/>
      <c r="C1" s="40"/>
      <c r="D1" s="40"/>
      <c r="E1" s="40"/>
      <c r="F1" s="40"/>
      <c r="G1" s="40"/>
      <c r="H1" s="40"/>
      <c r="I1" s="40"/>
    </row>
    <row r="2" spans="1:29" x14ac:dyDescent="0.25">
      <c r="L2" t="s">
        <v>49</v>
      </c>
    </row>
    <row r="3" spans="1:29" x14ac:dyDescent="0.25">
      <c r="A3" s="37" t="s">
        <v>75</v>
      </c>
      <c r="B3" s="37"/>
      <c r="C3" s="37"/>
      <c r="D3" s="37"/>
      <c r="E3" s="37"/>
      <c r="F3" s="1"/>
      <c r="G3" s="1"/>
      <c r="H3" s="1"/>
      <c r="I3" s="1"/>
    </row>
    <row r="4" spans="1:29" x14ac:dyDescent="0.25">
      <c r="A4" s="18" t="s">
        <v>0</v>
      </c>
      <c r="B4" s="37" t="s">
        <v>23</v>
      </c>
      <c r="C4" s="37"/>
      <c r="D4" s="37"/>
      <c r="E4" s="37"/>
      <c r="F4" s="1"/>
      <c r="G4" s="1"/>
      <c r="H4" s="1"/>
      <c r="I4" s="1"/>
      <c r="M4" t="s">
        <v>42</v>
      </c>
      <c r="Q4" t="s">
        <v>46</v>
      </c>
      <c r="V4" t="s">
        <v>57</v>
      </c>
      <c r="AA4" t="s">
        <v>59</v>
      </c>
    </row>
    <row r="5" spans="1:29" x14ac:dyDescent="0.25">
      <c r="A5" s="18" t="s">
        <v>66</v>
      </c>
      <c r="B5" s="38" t="s">
        <v>76</v>
      </c>
      <c r="C5" s="39"/>
      <c r="D5" s="39"/>
      <c r="E5" s="39"/>
      <c r="M5" s="16">
        <v>2</v>
      </c>
      <c r="N5" t="s">
        <v>47</v>
      </c>
      <c r="Q5" s="16">
        <v>0.5</v>
      </c>
      <c r="R5" t="s">
        <v>47</v>
      </c>
      <c r="V5" s="16">
        <v>5.5</v>
      </c>
      <c r="W5" t="s">
        <v>47</v>
      </c>
      <c r="AA5" s="16">
        <v>5</v>
      </c>
      <c r="AB5" t="s">
        <v>47</v>
      </c>
    </row>
    <row r="7" spans="1:29" x14ac:dyDescent="0.25">
      <c r="A7" s="37" t="s">
        <v>1</v>
      </c>
      <c r="B7" s="37"/>
      <c r="C7" s="37"/>
      <c r="D7" s="37"/>
      <c r="E7" s="37"/>
      <c r="F7" s="37"/>
      <c r="G7" s="37"/>
      <c r="H7" s="37"/>
      <c r="I7" s="37"/>
      <c r="L7" t="s">
        <v>24</v>
      </c>
      <c r="M7">
        <v>0.04</v>
      </c>
      <c r="Q7" t="s">
        <v>24</v>
      </c>
      <c r="R7">
        <v>0.04</v>
      </c>
      <c r="V7" t="s">
        <v>24</v>
      </c>
      <c r="W7">
        <v>0.04</v>
      </c>
      <c r="AA7" t="s">
        <v>24</v>
      </c>
      <c r="AB7">
        <v>0.04</v>
      </c>
    </row>
    <row r="8" spans="1:29" x14ac:dyDescent="0.25">
      <c r="A8" s="50"/>
      <c r="B8" s="51"/>
      <c r="C8" s="51"/>
      <c r="D8" s="51"/>
      <c r="E8" s="51"/>
      <c r="F8" s="51"/>
      <c r="G8" s="52"/>
      <c r="H8" s="3" t="s">
        <v>21</v>
      </c>
      <c r="I8" s="3" t="s">
        <v>6</v>
      </c>
      <c r="L8" t="s">
        <v>25</v>
      </c>
      <c r="M8">
        <v>4.1000000000000003E-3</v>
      </c>
      <c r="Q8" t="s">
        <v>25</v>
      </c>
      <c r="R8">
        <v>5.3999999999999999E-2</v>
      </c>
      <c r="V8" t="s">
        <v>25</v>
      </c>
      <c r="W8">
        <v>4.1999999999999997E-3</v>
      </c>
      <c r="AA8" t="s">
        <v>25</v>
      </c>
      <c r="AB8">
        <v>1E-3</v>
      </c>
    </row>
    <row r="9" spans="1:29" x14ac:dyDescent="0.25">
      <c r="A9" s="54" t="s">
        <v>74</v>
      </c>
      <c r="B9" s="54"/>
      <c r="C9" s="54"/>
      <c r="D9" s="54"/>
      <c r="E9" s="54"/>
      <c r="F9" s="54"/>
      <c r="G9" s="54"/>
      <c r="H9" s="4">
        <v>79.546999999999997</v>
      </c>
      <c r="I9" s="4">
        <f>808.05/38.74</f>
        <v>20.858286009292719</v>
      </c>
      <c r="L9" t="s">
        <v>26</v>
      </c>
      <c r="M9">
        <v>8.31</v>
      </c>
      <c r="Q9" t="s">
        <v>26</v>
      </c>
      <c r="R9" s="16">
        <f>M9+M5</f>
        <v>10.31</v>
      </c>
      <c r="V9" t="s">
        <v>26</v>
      </c>
      <c r="W9" s="16">
        <f>R9+Q5</f>
        <v>10.81</v>
      </c>
      <c r="AA9" t="s">
        <v>26</v>
      </c>
      <c r="AB9" s="16">
        <f>W9+V5</f>
        <v>16.310000000000002</v>
      </c>
    </row>
    <row r="10" spans="1:29" x14ac:dyDescent="0.25">
      <c r="A10" s="54" t="s">
        <v>2</v>
      </c>
      <c r="B10" s="54"/>
      <c r="C10" s="54"/>
      <c r="D10" s="54"/>
      <c r="E10" s="54"/>
      <c r="F10" s="54"/>
      <c r="G10" s="54"/>
      <c r="H10" s="4">
        <v>91.33</v>
      </c>
      <c r="I10" s="4">
        <f>1327.58/63</f>
        <v>21.072698412698411</v>
      </c>
      <c r="L10" t="s">
        <v>27</v>
      </c>
      <c r="M10">
        <f>1.486/M7*(M8*M9^0.333/62.4)^0.5</f>
        <v>0.42842225429799918</v>
      </c>
      <c r="N10" t="s">
        <v>29</v>
      </c>
      <c r="Q10" t="s">
        <v>27</v>
      </c>
      <c r="R10">
        <f>1.486/R7*(R8*R9^0.333/62.4)^0.5</f>
        <v>1.6116508847427629</v>
      </c>
      <c r="S10" t="s">
        <v>29</v>
      </c>
      <c r="V10" t="s">
        <v>27</v>
      </c>
      <c r="W10">
        <f>1.486/W7*(W8*W9^0.333/62.4)^0.5</f>
        <v>0.45302601961703842</v>
      </c>
      <c r="X10" t="s">
        <v>29</v>
      </c>
      <c r="AA10" t="s">
        <v>27</v>
      </c>
      <c r="AB10">
        <f>1.486/AB7*(AB8*AB9^0.333/62.4)^0.5</f>
        <v>0.23672281017769548</v>
      </c>
      <c r="AC10" t="s">
        <v>29</v>
      </c>
    </row>
    <row r="11" spans="1:29" x14ac:dyDescent="0.25">
      <c r="A11" s="54" t="s">
        <v>3</v>
      </c>
      <c r="B11" s="54"/>
      <c r="C11" s="54"/>
      <c r="D11" s="54"/>
      <c r="E11" s="54"/>
      <c r="F11" s="54"/>
      <c r="G11" s="54"/>
      <c r="H11" s="3">
        <v>8.74</v>
      </c>
      <c r="I11" s="3">
        <v>7.2</v>
      </c>
      <c r="L11" t="s">
        <v>28</v>
      </c>
      <c r="M11">
        <v>1.99</v>
      </c>
      <c r="N11" t="s">
        <v>29</v>
      </c>
      <c r="Q11" t="s">
        <v>28</v>
      </c>
      <c r="R11">
        <v>1.99</v>
      </c>
      <c r="S11" t="s">
        <v>29</v>
      </c>
      <c r="V11" t="s">
        <v>28</v>
      </c>
      <c r="W11">
        <v>1.99</v>
      </c>
      <c r="X11" t="s">
        <v>29</v>
      </c>
      <c r="AA11" t="s">
        <v>28</v>
      </c>
      <c r="AB11">
        <v>1.99</v>
      </c>
      <c r="AC11" t="s">
        <v>29</v>
      </c>
    </row>
    <row r="12" spans="1:29" x14ac:dyDescent="0.25">
      <c r="A12" s="54" t="s">
        <v>4</v>
      </c>
      <c r="B12" s="54"/>
      <c r="C12" s="54"/>
      <c r="D12" s="54"/>
      <c r="E12" s="54"/>
      <c r="F12" s="54"/>
      <c r="G12" s="54"/>
      <c r="H12" s="3">
        <v>13.38</v>
      </c>
      <c r="I12" s="3">
        <v>8.31</v>
      </c>
      <c r="L12" t="s">
        <v>30</v>
      </c>
      <c r="Q12" t="s">
        <v>30</v>
      </c>
      <c r="V12" t="s">
        <v>30</v>
      </c>
      <c r="AA12" t="s">
        <v>30</v>
      </c>
    </row>
    <row r="13" spans="1:29" x14ac:dyDescent="0.25">
      <c r="A13" s="54" t="s">
        <v>7</v>
      </c>
      <c r="B13" s="54"/>
      <c r="C13" s="54"/>
      <c r="D13" s="54"/>
      <c r="E13" s="54"/>
      <c r="F13" s="54"/>
      <c r="G13" s="54"/>
      <c r="H13" s="3">
        <v>9.1</v>
      </c>
      <c r="I13" s="3">
        <v>1.99</v>
      </c>
    </row>
    <row r="14" spans="1:29" x14ac:dyDescent="0.25">
      <c r="H14" s="2"/>
      <c r="I14" s="2"/>
    </row>
    <row r="15" spans="1:29" x14ac:dyDescent="0.25">
      <c r="A15" s="54" t="s">
        <v>10</v>
      </c>
      <c r="B15" s="54"/>
      <c r="C15" s="54"/>
      <c r="D15" s="54"/>
      <c r="E15" s="54"/>
      <c r="F15" s="54"/>
      <c r="G15" s="54"/>
      <c r="H15" s="5"/>
      <c r="I15" s="6"/>
      <c r="L15" t="s">
        <v>24</v>
      </c>
      <c r="M15">
        <f>M7</f>
        <v>0.04</v>
      </c>
      <c r="Q15" t="s">
        <v>24</v>
      </c>
      <c r="R15">
        <f>R7</f>
        <v>0.04</v>
      </c>
      <c r="V15" t="s">
        <v>24</v>
      </c>
      <c r="W15">
        <f>W7</f>
        <v>0.04</v>
      </c>
      <c r="AA15" t="s">
        <v>24</v>
      </c>
      <c r="AB15">
        <f>AB7</f>
        <v>0.04</v>
      </c>
    </row>
    <row r="16" spans="1:29" x14ac:dyDescent="0.25">
      <c r="A16" s="54" t="s">
        <v>11</v>
      </c>
      <c r="B16" s="54"/>
      <c r="C16" s="54"/>
      <c r="D16" s="54"/>
      <c r="E16" s="54"/>
      <c r="F16" s="54"/>
      <c r="G16" s="54"/>
      <c r="H16" s="5"/>
      <c r="I16" s="6"/>
      <c r="L16" t="s">
        <v>31</v>
      </c>
      <c r="M16">
        <v>1.7</v>
      </c>
      <c r="N16" t="s">
        <v>32</v>
      </c>
      <c r="Q16" t="s">
        <v>31</v>
      </c>
      <c r="R16">
        <v>1.7</v>
      </c>
      <c r="S16" t="s">
        <v>32</v>
      </c>
      <c r="V16" t="s">
        <v>31</v>
      </c>
      <c r="W16">
        <v>1.7</v>
      </c>
      <c r="X16" t="s">
        <v>32</v>
      </c>
      <c r="AA16" t="s">
        <v>31</v>
      </c>
      <c r="AB16">
        <v>1.7</v>
      </c>
      <c r="AC16" t="s">
        <v>32</v>
      </c>
    </row>
    <row r="17" spans="1:30" x14ac:dyDescent="0.25">
      <c r="A17" s="54" t="s">
        <v>12</v>
      </c>
      <c r="B17" s="54"/>
      <c r="C17" s="54"/>
      <c r="D17" s="54"/>
      <c r="E17" s="54"/>
      <c r="F17" s="54"/>
      <c r="G17" s="54"/>
      <c r="H17" s="5"/>
      <c r="I17" s="6"/>
      <c r="L17" t="s">
        <v>33</v>
      </c>
      <c r="M17">
        <v>1.486</v>
      </c>
      <c r="Q17" t="s">
        <v>33</v>
      </c>
      <c r="R17">
        <v>1.486</v>
      </c>
      <c r="V17" t="s">
        <v>33</v>
      </c>
      <c r="W17">
        <v>1.486</v>
      </c>
      <c r="AA17" t="s">
        <v>33</v>
      </c>
      <c r="AB17">
        <v>1.486</v>
      </c>
    </row>
    <row r="18" spans="1:30" x14ac:dyDescent="0.25">
      <c r="H18" s="2"/>
      <c r="I18" s="2"/>
      <c r="L18" t="s">
        <v>34</v>
      </c>
      <c r="M18">
        <v>1.99</v>
      </c>
      <c r="N18" t="s">
        <v>29</v>
      </c>
      <c r="Q18" t="s">
        <v>34</v>
      </c>
      <c r="R18">
        <v>1.99</v>
      </c>
      <c r="S18" t="s">
        <v>29</v>
      </c>
      <c r="V18" t="s">
        <v>34</v>
      </c>
      <c r="W18">
        <v>1.99</v>
      </c>
      <c r="X18" t="s">
        <v>29</v>
      </c>
      <c r="AA18" t="s">
        <v>34</v>
      </c>
      <c r="AB18">
        <v>1.99</v>
      </c>
      <c r="AC18" t="s">
        <v>29</v>
      </c>
    </row>
    <row r="19" spans="1:30" ht="19.5" thickBot="1" x14ac:dyDescent="0.35">
      <c r="A19" s="56" t="s">
        <v>5</v>
      </c>
      <c r="B19" s="56"/>
      <c r="C19" s="56"/>
      <c r="D19" s="56"/>
      <c r="E19" s="56"/>
      <c r="F19" s="56"/>
      <c r="G19" s="40"/>
      <c r="H19" s="13"/>
      <c r="I19" s="13"/>
      <c r="L19" t="s">
        <v>26</v>
      </c>
      <c r="M19">
        <f>M9</f>
        <v>8.31</v>
      </c>
      <c r="N19" t="s">
        <v>50</v>
      </c>
      <c r="Q19" t="s">
        <v>26</v>
      </c>
      <c r="R19" s="16">
        <f>R9</f>
        <v>10.31</v>
      </c>
      <c r="S19" t="s">
        <v>50</v>
      </c>
      <c r="V19" t="s">
        <v>26</v>
      </c>
      <c r="W19" s="16">
        <f>W9</f>
        <v>10.81</v>
      </c>
      <c r="X19" t="s">
        <v>50</v>
      </c>
      <c r="AA19" t="s">
        <v>26</v>
      </c>
      <c r="AB19" s="16">
        <f>AB9</f>
        <v>16.310000000000002</v>
      </c>
      <c r="AC19" t="s">
        <v>50</v>
      </c>
    </row>
    <row r="20" spans="1:30" ht="15.75" x14ac:dyDescent="0.25">
      <c r="A20" s="41" t="s">
        <v>13</v>
      </c>
      <c r="B20" s="42"/>
      <c r="C20" s="42"/>
      <c r="D20" s="42"/>
      <c r="E20" s="42"/>
      <c r="F20" s="43"/>
      <c r="G20" s="10"/>
      <c r="H20" s="10"/>
      <c r="I20" s="10"/>
      <c r="L20" t="s">
        <v>35</v>
      </c>
      <c r="M20">
        <f>(M15*M16*M18/M17)^2*62.4/M19^0.333</f>
        <v>0.25564882921472054</v>
      </c>
      <c r="N20" t="s">
        <v>36</v>
      </c>
      <c r="Q20" t="s">
        <v>35</v>
      </c>
      <c r="R20">
        <f>(R15*R16*R18/R17)^2*62.4/R19^0.333</f>
        <v>0.23793362075591762</v>
      </c>
      <c r="S20" t="s">
        <v>36</v>
      </c>
      <c r="V20" t="s">
        <v>35</v>
      </c>
      <c r="W20">
        <f>(W15*W16*W18/W17)^2*62.4/W19^0.333</f>
        <v>0.23421084069525774</v>
      </c>
      <c r="X20" t="s">
        <v>36</v>
      </c>
      <c r="AA20" t="s">
        <v>35</v>
      </c>
      <c r="AB20">
        <f>(AB15*AB16*AB18/AB17)^2*62.4/AB19^0.333</f>
        <v>0.20423199516514845</v>
      </c>
      <c r="AC20" t="s">
        <v>36</v>
      </c>
    </row>
    <row r="21" spans="1:30" ht="15.75" customHeight="1" x14ac:dyDescent="0.25">
      <c r="A21" s="44" t="s">
        <v>64</v>
      </c>
      <c r="B21" s="45"/>
      <c r="C21" s="45"/>
      <c r="D21" s="45"/>
      <c r="E21" s="45"/>
      <c r="F21" s="45"/>
      <c r="G21" s="19"/>
      <c r="H21" s="10"/>
      <c r="I21" s="10"/>
      <c r="J21" s="10"/>
      <c r="K21" s="1"/>
      <c r="L21" s="1"/>
      <c r="P21" s="1"/>
      <c r="Q21" s="1"/>
      <c r="V21" s="1"/>
      <c r="AA21" s="1"/>
    </row>
    <row r="22" spans="1:30" ht="21.75" customHeight="1" thickBot="1" x14ac:dyDescent="0.3">
      <c r="A22" s="47" t="s">
        <v>69</v>
      </c>
      <c r="B22" s="48"/>
      <c r="C22" s="48"/>
      <c r="D22" s="48"/>
      <c r="E22" s="48"/>
      <c r="F22" s="48"/>
      <c r="G22" s="19"/>
      <c r="H22" s="10"/>
      <c r="I22" s="10"/>
      <c r="J22" s="10"/>
      <c r="L22" t="s">
        <v>37</v>
      </c>
      <c r="M22">
        <v>1.35</v>
      </c>
      <c r="Q22" t="s">
        <v>37</v>
      </c>
      <c r="R22">
        <v>2.754</v>
      </c>
      <c r="V22" t="s">
        <v>37</v>
      </c>
      <c r="W22">
        <v>1.3680000000000001</v>
      </c>
      <c r="AA22" t="s">
        <v>37</v>
      </c>
      <c r="AB22">
        <v>2.2109999999999999</v>
      </c>
    </row>
    <row r="23" spans="1:30" ht="45.75" thickBot="1" x14ac:dyDescent="0.3">
      <c r="A23" s="14" t="s">
        <v>14</v>
      </c>
      <c r="B23" s="7" t="s">
        <v>8</v>
      </c>
      <c r="C23" s="7" t="s">
        <v>9</v>
      </c>
      <c r="D23" s="9" t="s">
        <v>15</v>
      </c>
      <c r="E23" s="7" t="s">
        <v>16</v>
      </c>
      <c r="F23" s="9" t="s">
        <v>17</v>
      </c>
      <c r="G23" s="20"/>
      <c r="H23" s="11"/>
      <c r="I23" s="11"/>
      <c r="J23" s="10"/>
      <c r="L23" t="s">
        <v>38</v>
      </c>
      <c r="M23">
        <f>13/M22^0.309-7.1363</f>
        <v>4.7123867469116476</v>
      </c>
      <c r="Q23" t="s">
        <v>38</v>
      </c>
      <c r="R23">
        <f>13/R22^0.309-7.1363</f>
        <v>2.3696274654568921</v>
      </c>
      <c r="V23" t="s">
        <v>38</v>
      </c>
      <c r="W23">
        <f>13/W22^0.309-7.1363</f>
        <v>4.6639918395215325</v>
      </c>
      <c r="AA23" t="s">
        <v>38</v>
      </c>
      <c r="AB23">
        <f>13/AB22^0.309-7.1363</f>
        <v>3.0370838444038029</v>
      </c>
    </row>
    <row r="24" spans="1:30" ht="59.25" customHeight="1" thickBot="1" x14ac:dyDescent="0.3">
      <c r="A24" s="15" t="s">
        <v>65</v>
      </c>
      <c r="B24" s="8" t="s">
        <v>67</v>
      </c>
      <c r="C24" s="8" t="s">
        <v>68</v>
      </c>
      <c r="D24" s="8">
        <v>0.28399999999999997</v>
      </c>
      <c r="E24" s="8">
        <v>6.0000000000000001E-3</v>
      </c>
      <c r="F24" s="8">
        <v>1.54</v>
      </c>
      <c r="G24" s="30"/>
      <c r="H24" s="53"/>
      <c r="I24" s="53"/>
      <c r="J24" s="11"/>
      <c r="L24" t="s">
        <v>39</v>
      </c>
      <c r="M24">
        <f>7.377777-((1-(M22-4.5)^2/3.57^2)*10.377777^2)^0.5</f>
        <v>2.4941172352941168</v>
      </c>
      <c r="Q24" t="s">
        <v>39</v>
      </c>
      <c r="R24">
        <f>7.377777-((1-(R22-4.5)^2/3.57^2)*10.377777^2)^0.5</f>
        <v>-1.6741495491188747</v>
      </c>
      <c r="V24" t="s">
        <v>39</v>
      </c>
      <c r="W24">
        <f>7.377777-((1-(W22-4.5)^2/3.57^2)*10.377777^2)^0.5</f>
        <v>2.3972490099486823</v>
      </c>
      <c r="AA24" t="s">
        <v>39</v>
      </c>
      <c r="AB24">
        <f>7.377777-((1-(AB22-4.5)^2/3.57^2)*10.377777^2)^0.5</f>
        <v>-0.58606127428288879</v>
      </c>
    </row>
    <row r="25" spans="1:30" ht="15.75" thickBot="1" x14ac:dyDescent="0.3">
      <c r="A25" s="31" t="s">
        <v>66</v>
      </c>
      <c r="B25" s="8" t="s">
        <v>67</v>
      </c>
      <c r="C25" s="8" t="s">
        <v>70</v>
      </c>
      <c r="D25" s="8">
        <v>4.774</v>
      </c>
      <c r="E25" s="25">
        <v>0.1</v>
      </c>
      <c r="F25" s="8">
        <v>3.01</v>
      </c>
      <c r="G25" s="30"/>
      <c r="H25" s="53"/>
      <c r="I25" s="53"/>
      <c r="J25" s="12"/>
    </row>
    <row r="26" spans="1:30" ht="15.75" thickBot="1" x14ac:dyDescent="0.3">
      <c r="A26" s="32"/>
      <c r="B26" s="8" t="s">
        <v>18</v>
      </c>
      <c r="C26" s="8" t="s">
        <v>71</v>
      </c>
      <c r="D26" s="8">
        <v>2.298</v>
      </c>
      <c r="E26" s="8">
        <v>4.8000000000000001E-2</v>
      </c>
      <c r="F26" s="8">
        <v>2.63</v>
      </c>
      <c r="G26" s="30"/>
      <c r="H26" s="53"/>
      <c r="I26" s="53"/>
      <c r="J26" s="12"/>
      <c r="L26" t="s">
        <v>40</v>
      </c>
      <c r="M26">
        <f>(10^(M23*LOG(M20*47.88)+M24))/304.8</f>
        <v>136844.36383168449</v>
      </c>
      <c r="Q26" t="s">
        <v>40</v>
      </c>
      <c r="R26">
        <f>(10^(R23*LOG(R20*47.88)+R24))/304.8</f>
        <v>2.2161923860095221E-2</v>
      </c>
      <c r="V26" t="s">
        <v>40</v>
      </c>
      <c r="W26">
        <f>(10^(W23*LOG(W20*47.88)+W24))/304.8</f>
        <v>64463.133595338506</v>
      </c>
      <c r="AA26" t="s">
        <v>40</v>
      </c>
      <c r="AB26">
        <f>(10^(AB23*LOG(AB20*47.88)+AB24))/304.8</f>
        <v>0.86592612146408876</v>
      </c>
    </row>
    <row r="27" spans="1:30" ht="15.75" thickBot="1" x14ac:dyDescent="0.3">
      <c r="A27" s="32"/>
      <c r="B27" s="8" t="s">
        <v>19</v>
      </c>
      <c r="C27" s="8" t="s">
        <v>72</v>
      </c>
      <c r="D27" s="8">
        <v>5.24</v>
      </c>
      <c r="E27" s="8">
        <v>0.109</v>
      </c>
      <c r="F27" s="8">
        <v>3.06</v>
      </c>
      <c r="G27" s="30"/>
      <c r="H27" s="53"/>
      <c r="I27" s="53"/>
      <c r="J27" s="12"/>
      <c r="L27" t="s">
        <v>51</v>
      </c>
      <c r="N27">
        <f>L5/M26</f>
        <v>0</v>
      </c>
      <c r="O27" t="s">
        <v>52</v>
      </c>
      <c r="Q27" t="s">
        <v>51</v>
      </c>
      <c r="S27">
        <f>Q5/R26</f>
        <v>22.561218202734665</v>
      </c>
      <c r="T27" t="s">
        <v>52</v>
      </c>
      <c r="V27" t="s">
        <v>51</v>
      </c>
      <c r="X27">
        <f>V5/W26</f>
        <v>8.5320084414849463E-5</v>
      </c>
      <c r="Y27" t="s">
        <v>52</v>
      </c>
      <c r="AA27" t="s">
        <v>51</v>
      </c>
      <c r="AC27">
        <f>AA5/AB26</f>
        <v>5.7741646499196841</v>
      </c>
      <c r="AD27" t="s">
        <v>52</v>
      </c>
    </row>
    <row r="28" spans="1:30" ht="15.75" thickBot="1" x14ac:dyDescent="0.3">
      <c r="A28" s="32"/>
      <c r="B28" s="8" t="s">
        <v>20</v>
      </c>
      <c r="C28" s="8" t="s">
        <v>73</v>
      </c>
      <c r="D28" s="8">
        <v>3.9119999999999999</v>
      </c>
      <c r="E28" s="8">
        <v>8.2000000000000003E-2</v>
      </c>
      <c r="F28" s="8">
        <v>2.91</v>
      </c>
      <c r="G28" s="30"/>
      <c r="H28" s="53"/>
      <c r="I28" s="53"/>
      <c r="J28" s="12"/>
      <c r="AA28" t="s">
        <v>60</v>
      </c>
      <c r="AC28">
        <f>24-N27-S27-X27</f>
        <v>1.4386964771809203</v>
      </c>
      <c r="AD28" t="s">
        <v>52</v>
      </c>
    </row>
    <row r="29" spans="1:30" x14ac:dyDescent="0.25">
      <c r="A29" s="23"/>
      <c r="B29" s="24"/>
      <c r="C29" s="24"/>
      <c r="D29" s="22"/>
      <c r="E29" s="24"/>
      <c r="F29" s="24"/>
      <c r="H29" s="12"/>
      <c r="I29" s="12"/>
      <c r="J29" s="12"/>
      <c r="AA29" t="s">
        <v>61</v>
      </c>
      <c r="AC29">
        <f>AC28*AB26</f>
        <v>1.2458048604493221</v>
      </c>
      <c r="AD29" t="s">
        <v>50</v>
      </c>
    </row>
    <row r="30" spans="1:30" x14ac:dyDescent="0.25">
      <c r="A30" s="21"/>
      <c r="B30" s="22"/>
      <c r="C30" s="22"/>
      <c r="D30" s="22"/>
      <c r="E30" s="22"/>
      <c r="F30" s="22"/>
      <c r="H30" s="53"/>
      <c r="I30" s="53"/>
      <c r="J30" s="12"/>
      <c r="AA30" t="s">
        <v>62</v>
      </c>
      <c r="AC30" s="17">
        <f>M5+Q5+V5+AC29</f>
        <v>9.2458048604493221</v>
      </c>
    </row>
    <row r="31" spans="1:30" x14ac:dyDescent="0.25">
      <c r="A31" s="21"/>
      <c r="B31" s="22"/>
      <c r="C31" s="22"/>
      <c r="D31" s="22"/>
      <c r="E31" s="22"/>
      <c r="F31" s="22"/>
      <c r="H31" s="53"/>
      <c r="I31" s="53"/>
      <c r="J31" s="12"/>
    </row>
    <row r="32" spans="1:30" x14ac:dyDescent="0.25">
      <c r="A32" s="21"/>
      <c r="B32" s="22"/>
      <c r="C32" s="22"/>
      <c r="D32" s="22"/>
      <c r="E32" s="22"/>
      <c r="F32" s="22"/>
      <c r="H32" s="12"/>
      <c r="I32" s="12"/>
      <c r="J32" s="12"/>
    </row>
    <row r="33" spans="1:22" x14ac:dyDescent="0.25">
      <c r="A33" s="21"/>
      <c r="B33" s="22"/>
      <c r="C33" s="22"/>
      <c r="D33" s="22"/>
      <c r="E33" s="22"/>
      <c r="F33" s="22"/>
      <c r="J33" s="12"/>
    </row>
    <row r="34" spans="1:22" x14ac:dyDescent="0.25">
      <c r="A34" s="21"/>
      <c r="B34" s="22"/>
      <c r="C34" s="22"/>
      <c r="D34" s="22"/>
      <c r="E34" s="22"/>
      <c r="F34" s="22"/>
    </row>
    <row r="35" spans="1:22" x14ac:dyDescent="0.25">
      <c r="A35" s="21"/>
      <c r="B35" s="22"/>
      <c r="C35" s="22"/>
      <c r="D35" s="22"/>
      <c r="E35" s="22"/>
      <c r="F35" s="22"/>
    </row>
    <row r="36" spans="1:22" x14ac:dyDescent="0.25">
      <c r="A36" s="21"/>
      <c r="B36" s="22"/>
      <c r="C36" s="22"/>
      <c r="D36" s="22"/>
      <c r="E36" s="22"/>
      <c r="F36" s="22"/>
    </row>
    <row r="37" spans="1:22" x14ac:dyDescent="0.25">
      <c r="A37" s="21"/>
      <c r="B37" s="22"/>
      <c r="C37" s="22"/>
      <c r="D37" s="22"/>
      <c r="E37" s="22"/>
      <c r="F37" s="22"/>
    </row>
    <row r="38" spans="1:22" x14ac:dyDescent="0.25">
      <c r="A38" s="21"/>
      <c r="B38" s="22"/>
      <c r="C38" s="22"/>
      <c r="D38" s="22"/>
      <c r="E38" s="22"/>
      <c r="F38" s="22"/>
    </row>
    <row r="39" spans="1:22" x14ac:dyDescent="0.25">
      <c r="A39" s="21"/>
      <c r="B39" s="22"/>
      <c r="C39" s="22"/>
      <c r="D39" s="22"/>
      <c r="E39" s="22"/>
      <c r="F39" s="22"/>
    </row>
    <row r="44" spans="1:22" x14ac:dyDescent="0.25">
      <c r="A44" t="s">
        <v>43</v>
      </c>
    </row>
    <row r="45" spans="1:22" x14ac:dyDescent="0.25">
      <c r="A45" t="s">
        <v>45</v>
      </c>
    </row>
    <row r="46" spans="1:22" x14ac:dyDescent="0.25">
      <c r="L46" t="s">
        <v>48</v>
      </c>
    </row>
    <row r="48" spans="1:22" x14ac:dyDescent="0.25">
      <c r="M48" t="s">
        <v>42</v>
      </c>
      <c r="Q48" t="s">
        <v>46</v>
      </c>
      <c r="V48" t="s">
        <v>57</v>
      </c>
    </row>
    <row r="49" spans="12:24" x14ac:dyDescent="0.25">
      <c r="M49" s="16">
        <v>2</v>
      </c>
      <c r="N49" t="s">
        <v>47</v>
      </c>
      <c r="Q49" s="16">
        <v>3.5</v>
      </c>
      <c r="R49" t="s">
        <v>47</v>
      </c>
      <c r="V49" s="16">
        <v>7.5</v>
      </c>
      <c r="W49" t="s">
        <v>47</v>
      </c>
    </row>
    <row r="51" spans="12:24" x14ac:dyDescent="0.25">
      <c r="L51" t="s">
        <v>24</v>
      </c>
      <c r="M51">
        <v>0.04</v>
      </c>
      <c r="Q51" t="s">
        <v>24</v>
      </c>
      <c r="R51">
        <v>0.04</v>
      </c>
      <c r="V51" t="s">
        <v>24</v>
      </c>
      <c r="W51">
        <v>0.04</v>
      </c>
    </row>
    <row r="52" spans="12:24" x14ac:dyDescent="0.25">
      <c r="L52" t="s">
        <v>25</v>
      </c>
      <c r="M52">
        <v>4.1000000000000003E-3</v>
      </c>
      <c r="Q52" t="s">
        <v>25</v>
      </c>
      <c r="R52">
        <v>3.3E-3</v>
      </c>
      <c r="V52" t="s">
        <v>25</v>
      </c>
      <c r="W52">
        <v>0.16339999999999999</v>
      </c>
    </row>
    <row r="53" spans="12:24" x14ac:dyDescent="0.25">
      <c r="L53" t="s">
        <v>26</v>
      </c>
      <c r="M53">
        <v>8.31</v>
      </c>
      <c r="Q53" t="s">
        <v>26</v>
      </c>
      <c r="R53" s="16">
        <f>M53+M49</f>
        <v>10.31</v>
      </c>
      <c r="V53" t="s">
        <v>26</v>
      </c>
      <c r="W53" s="16">
        <f>R53+Q49</f>
        <v>13.81</v>
      </c>
    </row>
    <row r="54" spans="12:24" x14ac:dyDescent="0.25">
      <c r="L54" t="s">
        <v>27</v>
      </c>
      <c r="M54">
        <f>1.486/M51*(M52*M53^0.333/62.4)^0.5</f>
        <v>0.42842225429799918</v>
      </c>
      <c r="N54" t="s">
        <v>29</v>
      </c>
      <c r="Q54" t="s">
        <v>27</v>
      </c>
      <c r="R54">
        <f>1.486/R51*(R52*R53^0.333/62.4)^0.5</f>
        <v>0.39841076177185547</v>
      </c>
      <c r="S54" t="s">
        <v>29</v>
      </c>
      <c r="V54" t="s">
        <v>27</v>
      </c>
      <c r="W54">
        <f>1.486/W51*(W52*W53^0.333/62.4)^0.5</f>
        <v>2.9433018054745537</v>
      </c>
      <c r="X54" t="s">
        <v>29</v>
      </c>
    </row>
    <row r="55" spans="12:24" x14ac:dyDescent="0.25">
      <c r="L55" t="s">
        <v>28</v>
      </c>
      <c r="M55">
        <v>1.99</v>
      </c>
      <c r="N55" t="s">
        <v>29</v>
      </c>
      <c r="Q55" t="s">
        <v>28</v>
      </c>
      <c r="R55">
        <v>1.99</v>
      </c>
      <c r="S55" t="s">
        <v>29</v>
      </c>
      <c r="V55" t="s">
        <v>28</v>
      </c>
      <c r="W55">
        <v>1.99</v>
      </c>
      <c r="X55" t="s">
        <v>29</v>
      </c>
    </row>
    <row r="56" spans="12:24" x14ac:dyDescent="0.25">
      <c r="L56" t="s">
        <v>30</v>
      </c>
      <c r="Q56" t="s">
        <v>30</v>
      </c>
      <c r="V56" t="s">
        <v>58</v>
      </c>
    </row>
    <row r="59" spans="12:24" x14ac:dyDescent="0.25">
      <c r="L59" t="s">
        <v>24</v>
      </c>
      <c r="M59">
        <f>M51</f>
        <v>0.04</v>
      </c>
      <c r="Q59" t="s">
        <v>24</v>
      </c>
      <c r="R59">
        <f>R51</f>
        <v>0.04</v>
      </c>
      <c r="V59" t="s">
        <v>24</v>
      </c>
      <c r="W59">
        <f>W51</f>
        <v>0.04</v>
      </c>
    </row>
    <row r="60" spans="12:24" x14ac:dyDescent="0.25">
      <c r="L60" t="s">
        <v>31</v>
      </c>
      <c r="M60">
        <v>1.7</v>
      </c>
      <c r="N60" t="s">
        <v>32</v>
      </c>
      <c r="Q60" t="s">
        <v>31</v>
      </c>
      <c r="R60">
        <v>1.7</v>
      </c>
      <c r="S60" t="s">
        <v>32</v>
      </c>
      <c r="V60" t="s">
        <v>31</v>
      </c>
      <c r="W60">
        <v>1.7</v>
      </c>
      <c r="X60" t="s">
        <v>32</v>
      </c>
    </row>
    <row r="61" spans="12:24" x14ac:dyDescent="0.25">
      <c r="L61" t="s">
        <v>33</v>
      </c>
      <c r="M61">
        <v>1.486</v>
      </c>
      <c r="Q61" t="s">
        <v>33</v>
      </c>
      <c r="R61">
        <v>1.486</v>
      </c>
      <c r="V61" t="s">
        <v>33</v>
      </c>
      <c r="W61">
        <v>1.486</v>
      </c>
    </row>
    <row r="62" spans="12:24" x14ac:dyDescent="0.25">
      <c r="L62" t="s">
        <v>34</v>
      </c>
      <c r="M62">
        <v>1.99</v>
      </c>
      <c r="N62" t="s">
        <v>29</v>
      </c>
      <c r="Q62" t="s">
        <v>34</v>
      </c>
      <c r="R62">
        <v>1.99</v>
      </c>
      <c r="S62" t="s">
        <v>29</v>
      </c>
      <c r="V62" t="s">
        <v>34</v>
      </c>
      <c r="W62">
        <v>1.99</v>
      </c>
      <c r="X62" t="s">
        <v>29</v>
      </c>
    </row>
    <row r="63" spans="12:24" x14ac:dyDescent="0.25">
      <c r="L63" t="s">
        <v>26</v>
      </c>
      <c r="M63">
        <f>M53</f>
        <v>8.31</v>
      </c>
      <c r="N63" t="s">
        <v>50</v>
      </c>
      <c r="Q63" t="s">
        <v>26</v>
      </c>
      <c r="R63" s="16">
        <f>R53</f>
        <v>10.31</v>
      </c>
      <c r="S63" t="s">
        <v>50</v>
      </c>
      <c r="V63" t="s">
        <v>26</v>
      </c>
      <c r="W63" s="16">
        <f>W53</f>
        <v>13.81</v>
      </c>
      <c r="X63" t="s">
        <v>50</v>
      </c>
    </row>
    <row r="64" spans="12:24" x14ac:dyDescent="0.25">
      <c r="L64" t="s">
        <v>35</v>
      </c>
      <c r="M64">
        <f>(M59*M60*M62/M61)^2*62.4/M63^0.333</f>
        <v>0.25564882921472054</v>
      </c>
      <c r="N64" t="s">
        <v>36</v>
      </c>
      <c r="Q64" t="s">
        <v>35</v>
      </c>
      <c r="R64">
        <f>(R59*R60*R62/R61)^2*62.4/R63^0.333</f>
        <v>0.23793362075591762</v>
      </c>
      <c r="S64" t="s">
        <v>36</v>
      </c>
      <c r="V64" t="s">
        <v>35</v>
      </c>
      <c r="W64">
        <f>(W59*W60*W62/W61)^2*62.4/W63^0.333</f>
        <v>0.21586709847393346</v>
      </c>
      <c r="X64" t="s">
        <v>36</v>
      </c>
    </row>
    <row r="65" spans="12:26" x14ac:dyDescent="0.25">
      <c r="L65" s="1"/>
      <c r="P65" s="1"/>
      <c r="Q65" s="1"/>
      <c r="V65" s="1"/>
    </row>
    <row r="66" spans="12:26" x14ac:dyDescent="0.25">
      <c r="L66" t="s">
        <v>37</v>
      </c>
      <c r="M66">
        <v>1.35</v>
      </c>
      <c r="Q66" t="s">
        <v>37</v>
      </c>
      <c r="R66">
        <v>2.2109999999999999</v>
      </c>
      <c r="V66" t="s">
        <v>37</v>
      </c>
      <c r="W66">
        <v>3.2549999999999999</v>
      </c>
    </row>
    <row r="67" spans="12:26" x14ac:dyDescent="0.25">
      <c r="L67" t="s">
        <v>38</v>
      </c>
      <c r="M67">
        <f>13/M66^0.309-7.1363</f>
        <v>4.7123867469116476</v>
      </c>
      <c r="Q67" t="s">
        <v>38</v>
      </c>
      <c r="R67">
        <f>13/R66^0.309-7.1363</f>
        <v>3.0370838444038029</v>
      </c>
      <c r="V67" t="s">
        <v>38</v>
      </c>
      <c r="W67">
        <f>13/W66^0.309-7.1363</f>
        <v>1.8911500790827418</v>
      </c>
    </row>
    <row r="68" spans="12:26" x14ac:dyDescent="0.25">
      <c r="L68" t="s">
        <v>39</v>
      </c>
      <c r="M68">
        <f>7.377777-((1-(M66-4.5)^2/3.57^2)*10.377777^2)^0.5</f>
        <v>2.4941172352941168</v>
      </c>
      <c r="Q68" t="s">
        <v>39</v>
      </c>
      <c r="R68">
        <f>7.377777-((1-(R66-4.5)^2/3.57^2)*10.377777^2)^0.5</f>
        <v>-0.58606127428288879</v>
      </c>
      <c r="V68" t="s">
        <v>39</v>
      </c>
      <c r="W68">
        <f>7.377777-((1-(W66-4.5)^2/3.57^2)*10.377777^2)^0.5</f>
        <v>-2.3484800355463857</v>
      </c>
    </row>
    <row r="70" spans="12:26" x14ac:dyDescent="0.25">
      <c r="L70" t="s">
        <v>40</v>
      </c>
      <c r="M70">
        <f>(10^(M67*LOG(M64*47.88)+M68))/304.8</f>
        <v>136844.36383168449</v>
      </c>
      <c r="Q70" t="s">
        <v>40</v>
      </c>
      <c r="R70">
        <f>(10^(R67*LOG(R64*47.88)+R68))/304.8</f>
        <v>1.3770090292740336</v>
      </c>
      <c r="V70" t="s">
        <v>40</v>
      </c>
      <c r="W70">
        <f>(10^(W67*LOG(W64*47.88)+W68))/304.8</f>
        <v>1.2183590674381087E-3</v>
      </c>
    </row>
    <row r="71" spans="12:26" x14ac:dyDescent="0.25">
      <c r="L71" t="s">
        <v>51</v>
      </c>
      <c r="N71">
        <f>L49/M70</f>
        <v>0</v>
      </c>
      <c r="O71" t="s">
        <v>52</v>
      </c>
      <c r="Q71" t="s">
        <v>51</v>
      </c>
      <c r="S71">
        <f>Q49/R70</f>
        <v>2.5417407769978229</v>
      </c>
      <c r="T71" t="s">
        <v>52</v>
      </c>
      <c r="V71" t="s">
        <v>54</v>
      </c>
      <c r="Y71">
        <f>24-S71</f>
        <v>21.458259223002177</v>
      </c>
      <c r="Z71" t="s">
        <v>52</v>
      </c>
    </row>
    <row r="72" spans="12:26" x14ac:dyDescent="0.25">
      <c r="V72" t="s">
        <v>55</v>
      </c>
      <c r="Y72">
        <f>Y71*W70</f>
        <v>2.6143864695782129E-2</v>
      </c>
      <c r="Z72" t="s">
        <v>50</v>
      </c>
    </row>
    <row r="73" spans="12:26" x14ac:dyDescent="0.25">
      <c r="L73" t="s">
        <v>56</v>
      </c>
      <c r="N73" s="17">
        <f>M49+Q49+Y72</f>
        <v>5.5261438646957819</v>
      </c>
      <c r="O73" t="s">
        <v>50</v>
      </c>
    </row>
    <row r="81" spans="2:6" x14ac:dyDescent="0.25">
      <c r="B81">
        <v>0.1</v>
      </c>
      <c r="C81">
        <v>0.7</v>
      </c>
    </row>
    <row r="82" spans="2:6" x14ac:dyDescent="0.25">
      <c r="B82">
        <v>0.01</v>
      </c>
      <c r="C82">
        <v>1.33</v>
      </c>
    </row>
    <row r="83" spans="2:6" x14ac:dyDescent="0.25">
      <c r="B83">
        <v>4.1000000000000003E-3</v>
      </c>
      <c r="C83" s="17">
        <f>(B82-B83)/(B81-B82)*(C82-C81)+C82</f>
        <v>1.3713000000000002</v>
      </c>
      <c r="E83">
        <v>0.82</v>
      </c>
      <c r="F83" s="17">
        <f>E83*(C83/C82)</f>
        <v>0.84546315789473681</v>
      </c>
    </row>
  </sheetData>
  <mergeCells count="27">
    <mergeCell ref="A15:G15"/>
    <mergeCell ref="A1:I1"/>
    <mergeCell ref="A3:E3"/>
    <mergeCell ref="B4:E4"/>
    <mergeCell ref="B5:E5"/>
    <mergeCell ref="A7:I7"/>
    <mergeCell ref="A8:G8"/>
    <mergeCell ref="A9:G9"/>
    <mergeCell ref="A10:G10"/>
    <mergeCell ref="A11:G11"/>
    <mergeCell ref="A12:G12"/>
    <mergeCell ref="A13:G13"/>
    <mergeCell ref="A25:A28"/>
    <mergeCell ref="G26:G28"/>
    <mergeCell ref="H26:H28"/>
    <mergeCell ref="I26:I28"/>
    <mergeCell ref="A16:G16"/>
    <mergeCell ref="A17:G17"/>
    <mergeCell ref="A19:G19"/>
    <mergeCell ref="A20:F20"/>
    <mergeCell ref="A21:F21"/>
    <mergeCell ref="A22:F22"/>
    <mergeCell ref="H30:H31"/>
    <mergeCell ref="I30:I31"/>
    <mergeCell ref="G24:G25"/>
    <mergeCell ref="H24:H25"/>
    <mergeCell ref="I24:I25"/>
  </mergeCells>
  <pageMargins left="0.7" right="0.7" top="0.75" bottom="0.75" header="0.3" footer="0.3"/>
  <pageSetup scale="9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Scour - 25-year</vt:lpstr>
      <vt:lpstr>Scour - 50-year</vt:lpstr>
      <vt:lpstr>Scour - 50-year - Example</vt:lpstr>
      <vt:lpstr>'Scour - 25-year'!Print_Area</vt:lpstr>
      <vt:lpstr>'Scour - 50-year'!Print_Area</vt:lpstr>
      <vt:lpstr>'Scour - 50-year - Example'!Print_Area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 Plumley</dc:creator>
  <cp:lastModifiedBy>Eric Leonhart</cp:lastModifiedBy>
  <cp:lastPrinted>2024-05-23T14:45:21Z</cp:lastPrinted>
  <dcterms:created xsi:type="dcterms:W3CDTF">2023-03-06T20:11:39Z</dcterms:created>
  <dcterms:modified xsi:type="dcterms:W3CDTF">2024-05-23T14:45:34Z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28b8579-21b3-4d48-948c-344713c6c4f4_Enabled">
    <vt:lpwstr>true</vt:lpwstr>
  </property>
  <property fmtid="{D5CDD505-2E9C-101B-9397-08002B2CF9AE}" pid="3" name="MSIP_Label_428b8579-21b3-4d48-948c-344713c6c4f4_SetDate">
    <vt:lpwstr>2024-05-20T19:54:30Z</vt:lpwstr>
  </property>
  <property fmtid="{D5CDD505-2E9C-101B-9397-08002B2CF9AE}" pid="4" name="MSIP_Label_428b8579-21b3-4d48-948c-344713c6c4f4_Method">
    <vt:lpwstr>Standard</vt:lpwstr>
  </property>
  <property fmtid="{D5CDD505-2E9C-101B-9397-08002B2CF9AE}" pid="5" name="MSIP_Label_428b8579-21b3-4d48-948c-344713c6c4f4_Name">
    <vt:lpwstr>defa4170-0d19-0005-0003-bc88714345d2</vt:lpwstr>
  </property>
  <property fmtid="{D5CDD505-2E9C-101B-9397-08002B2CF9AE}" pid="6" name="MSIP_Label_428b8579-21b3-4d48-948c-344713c6c4f4_SiteId">
    <vt:lpwstr>b467145b-e9b5-4d22-a13d-8331f319ce09</vt:lpwstr>
  </property>
  <property fmtid="{D5CDD505-2E9C-101B-9397-08002B2CF9AE}" pid="7" name="MSIP_Label_428b8579-21b3-4d48-948c-344713c6c4f4_ActionId">
    <vt:lpwstr>c3c47fb1-137b-4bbb-aeca-eacd07372cde</vt:lpwstr>
  </property>
  <property fmtid="{D5CDD505-2E9C-101B-9397-08002B2CF9AE}" pid="8" name="MSIP_Label_428b8579-21b3-4d48-948c-344713c6c4f4_ContentBits">
    <vt:lpwstr>0</vt:lpwstr>
  </property>
</Properties>
</file>